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defaultThemeVersion="166925"/>
  <mc:AlternateContent xmlns:mc="http://schemas.openxmlformats.org/markup-compatibility/2006">
    <mc:Choice Requires="x15">
      <x15ac:absPath xmlns:x15ac="http://schemas.microsoft.com/office/spreadsheetml/2010/11/ac" url="S:\construcao_civil\CONTRATOS DCCOT\AMPLIACAO ETA CAPIM FINO\Produtos Proesplan\Produtos Finalizados\"/>
    </mc:Choice>
  </mc:AlternateContent>
  <xr:revisionPtr revIDLastSave="0" documentId="8_{2D7D4257-3198-4CFC-8761-819C67A6966F}" xr6:coauthVersionLast="36" xr6:coauthVersionMax="36" xr10:uidLastSave="{00000000-0000-0000-0000-000000000000}"/>
  <workbookProtection workbookPassword="C3A2" lockStructure="1"/>
  <bookViews>
    <workbookView xWindow="0" yWindow="0" windowWidth="28800" windowHeight="12225" tabRatio="865" xr2:uid="{00000000-000D-0000-FFFF-FFFF00000000}"/>
  </bookViews>
  <sheets>
    <sheet name="Resumo" sheetId="1" r:id="rId1"/>
    <sheet name="OS-Op Canteiro" sheetId="21" r:id="rId2"/>
    <sheet name="OS-Iluminação" sheetId="3" r:id="rId3"/>
    <sheet name="ME-Iluminação" sheetId="15" r:id="rId4"/>
    <sheet name="Cronograma" sheetId="18" state="hidden" r:id="rId5"/>
    <sheet name="Q-Op Canteiro" sheetId="20" state="hidden" r:id="rId6"/>
    <sheet name="Q-Iluminação" sheetId="17" state="hidden" r:id="rId7"/>
    <sheet name="C-1.2_01" sheetId="12" r:id="rId8"/>
    <sheet name="C-1.2_02" sheetId="14" r:id="rId9"/>
    <sheet name="Resumo Cotações" sheetId="13" state="hidden" r:id="rId10"/>
    <sheet name="Cronograma " sheetId="11" state="hidden" r:id="rId11"/>
  </sheets>
  <externalReferences>
    <externalReference r:id="rId12"/>
    <externalReference r:id="rId13"/>
    <externalReference r:id="rId14"/>
  </externalReferences>
  <definedNames>
    <definedName name="A" localSheetId="4" hidden="1">'[1]BDI Com'!$C$44</definedName>
    <definedName name="A" localSheetId="5" hidden="1">'[1]BDI Com'!$C$44</definedName>
    <definedName name="A" hidden="1">'[1]BDI Com'!$C$44</definedName>
    <definedName name="_xlnm.Print_Area" localSheetId="7">'C-1.2_01'!$B$3:$I$18</definedName>
    <definedName name="_xlnm.Print_Area" localSheetId="8">'C-1.2_02'!$B$3:$I$19</definedName>
    <definedName name="_xlnm.Print_Area" localSheetId="4">Cronograma!$B$2:$K$21</definedName>
    <definedName name="_xlnm.Print_Area" localSheetId="10">'Cronograma '!$B$2:$O$27</definedName>
    <definedName name="_xlnm.Print_Area" localSheetId="3">'ME-Iluminação'!$B$2:$K$22</definedName>
    <definedName name="_xlnm.Print_Area" localSheetId="2">'OS-Iluminação'!$B$2:$K$22</definedName>
    <definedName name="_xlnm.Print_Area" localSheetId="1">'OS-Op Canteiro'!$B$2:$K$25</definedName>
    <definedName name="_xlnm.Print_Area" localSheetId="6">'Q-Iluminação'!$B$2:$D$23</definedName>
    <definedName name="_xlnm.Print_Area" localSheetId="5">'Q-Op Canteiro'!$B$2:$D$36</definedName>
    <definedName name="_xlnm.Print_Area" localSheetId="0">Resumo!$B$2:$K$20</definedName>
    <definedName name="_xlnm.Print_Area" localSheetId="9">'Resumo Cotações'!$B$2:$K$5</definedName>
    <definedName name="BDI_1" localSheetId="10">'[2]BDI Com'!$C$44</definedName>
    <definedName name="BDI_1" localSheetId="5" hidden="1">'[1]BDI Com'!$C$44</definedName>
    <definedName name="BDI_1" hidden="1">'[3]BDI Com'!$C$44</definedName>
    <definedName name="BDI_SERV_DES" localSheetId="10">'[1]BDI Com'!$C$44</definedName>
    <definedName name="BDI_SERV_DES" localSheetId="6" hidden="1">'[1]BDI Com'!$C$44</definedName>
    <definedName name="BDI_SERV_DES" localSheetId="5" hidden="1">'[1]BDI Com'!$C$44</definedName>
    <definedName name="BDI_SERV_DES" hidden="1">'[3]BDI Com'!$C$44</definedName>
    <definedName name="_xlnm.Print_Titles" localSheetId="7">'C-1.2_01'!$3:$9</definedName>
    <definedName name="_xlnm.Print_Titles" localSheetId="8">'C-1.2_02'!$3:$9</definedName>
    <definedName name="_xlnm.Print_Titles" localSheetId="4">Cronograma!$2:$10</definedName>
    <definedName name="_xlnm.Print_Titles" localSheetId="10">'Cronograma '!$2:$10</definedName>
    <definedName name="_xlnm.Print_Titles" localSheetId="3">'ME-Iluminação'!$2:$9</definedName>
    <definedName name="_xlnm.Print_Titles" localSheetId="2">'OS-Iluminação'!$2:$9</definedName>
    <definedName name="_xlnm.Print_Titles" localSheetId="1">'OS-Op Canteiro'!$2:$9</definedName>
    <definedName name="_xlnm.Print_Titles" localSheetId="6">'Q-Iluminação'!$2:$4</definedName>
    <definedName name="_xlnm.Print_Titles" localSheetId="5">'Q-Op Canteiro'!$2:$4</definedName>
    <definedName name="_xlnm.Print_Titles" localSheetId="0">Resumo!$2:$9</definedName>
    <definedName name="_xlnm.Print_Titles" localSheetId="9">'Resumo Cotações'!$2:$3</definedName>
  </definedNames>
  <calcPr calcId="191029" iterate="1"/>
  <extLst>
    <ext xmlns:loext="http://schemas.libreoffice.org/" uri="{7626C862-2A13-11E5-B345-FEFF819CDC9F}">
      <loext:extCalcPr stringRefSyntax="ExcelA1"/>
    </ext>
  </extLst>
</workbook>
</file>

<file path=xl/calcChain.xml><?xml version="1.0" encoding="utf-8"?>
<calcChain xmlns="http://schemas.openxmlformats.org/spreadsheetml/2006/main">
  <c r="J5" i="13" l="1"/>
  <c r="I5" i="13"/>
  <c r="H5" i="13"/>
  <c r="J4" i="13"/>
  <c r="I4" i="13"/>
  <c r="H4" i="13"/>
  <c r="I14" i="14" l="1"/>
  <c r="I15" i="14"/>
  <c r="I13" i="14"/>
  <c r="I14" i="12"/>
  <c r="I13" i="12"/>
  <c r="I17" i="14" l="1"/>
  <c r="I16" i="12"/>
  <c r="C11" i="1"/>
  <c r="C10" i="1"/>
  <c r="C14" i="18" s="1"/>
  <c r="B14" i="18"/>
  <c r="D31" i="20"/>
  <c r="C31" i="20"/>
  <c r="B31" i="20"/>
  <c r="J16" i="21"/>
  <c r="J17" i="21"/>
  <c r="J15" i="21"/>
  <c r="C17" i="21"/>
  <c r="C16" i="21"/>
  <c r="C15" i="21"/>
  <c r="I17" i="21"/>
  <c r="I16" i="21"/>
  <c r="D34" i="20"/>
  <c r="C32" i="20"/>
  <c r="C34" i="20" s="1"/>
  <c r="G17" i="21" s="1"/>
  <c r="I15" i="21"/>
  <c r="C10" i="21"/>
  <c r="B10" i="21"/>
  <c r="K17" i="21" l="1"/>
  <c r="B13" i="1"/>
  <c r="K4" i="13"/>
  <c r="C18" i="17" l="1"/>
  <c r="C19" i="17" s="1"/>
  <c r="C21" i="17" s="1"/>
  <c r="C10" i="17"/>
  <c r="C12" i="17" s="1"/>
  <c r="D8" i="20" l="1"/>
  <c r="D10" i="20" s="1"/>
  <c r="C8" i="20"/>
  <c r="C10" i="20" s="1"/>
  <c r="D24" i="20"/>
  <c r="D17" i="20"/>
  <c r="C17" i="20"/>
  <c r="G15" i="21" s="1"/>
  <c r="K15" i="21" s="1"/>
  <c r="C24" i="20" l="1"/>
  <c r="G16" i="21" s="1"/>
  <c r="K16" i="21" s="1"/>
  <c r="K19" i="21" s="1"/>
  <c r="K10" i="21" s="1"/>
  <c r="K12" i="21" s="1"/>
  <c r="H11" i="1" s="1"/>
  <c r="B15" i="18"/>
  <c r="B6" i="18"/>
  <c r="B4" i="18"/>
  <c r="K24" i="21" l="1"/>
  <c r="D14" i="18" s="1"/>
  <c r="B16" i="1"/>
  <c r="B16" i="18" s="1"/>
  <c r="K5" i="13"/>
  <c r="C10" i="15"/>
  <c r="B10" i="15"/>
  <c r="H14" i="18" l="1"/>
  <c r="F14" i="18"/>
  <c r="G14" i="18"/>
  <c r="I14" i="18"/>
  <c r="J14" i="18" s="1"/>
  <c r="C10" i="3"/>
  <c r="B10" i="3"/>
  <c r="D18" i="17"/>
  <c r="D19" i="17" s="1"/>
  <c r="D21" i="17" s="1"/>
  <c r="B18" i="17"/>
  <c r="D10" i="17"/>
  <c r="D12" i="17" s="1"/>
  <c r="H16" i="3" l="1"/>
  <c r="H15" i="3"/>
  <c r="G16" i="15"/>
  <c r="G16" i="3"/>
  <c r="G15" i="3"/>
  <c r="G15" i="15"/>
  <c r="C17" i="1"/>
  <c r="C16" i="1"/>
  <c r="F16" i="15"/>
  <c r="E16" i="15"/>
  <c r="D16" i="15"/>
  <c r="C16" i="15"/>
  <c r="F15" i="15"/>
  <c r="E15" i="15"/>
  <c r="D15" i="15"/>
  <c r="C15" i="15"/>
  <c r="I16" i="15"/>
  <c r="I15" i="15"/>
  <c r="J18" i="15"/>
  <c r="J17" i="15"/>
  <c r="F16" i="3"/>
  <c r="E16" i="3"/>
  <c r="D16" i="3"/>
  <c r="C16" i="3"/>
  <c r="B14" i="14"/>
  <c r="B15" i="14" s="1"/>
  <c r="F15" i="3"/>
  <c r="E15" i="3"/>
  <c r="D15" i="3"/>
  <c r="C15" i="3"/>
  <c r="B14" i="12"/>
  <c r="I16" i="3"/>
  <c r="I15" i="3"/>
  <c r="H16" i="15"/>
  <c r="J16" i="15" s="1"/>
  <c r="H15" i="15"/>
  <c r="J15" i="15" s="1"/>
  <c r="K15" i="15" s="1"/>
  <c r="J15" i="3" l="1"/>
  <c r="K15" i="3" s="1"/>
  <c r="J16" i="3"/>
  <c r="K16" i="3" s="1"/>
  <c r="C16" i="18"/>
  <c r="K16" i="15"/>
  <c r="K18" i="15" s="1"/>
  <c r="K21" i="15" s="1"/>
  <c r="D16" i="18" s="1"/>
  <c r="K18" i="3" l="1"/>
  <c r="K10" i="3" s="1"/>
  <c r="K12" i="3" s="1"/>
  <c r="H16" i="18"/>
  <c r="F16" i="18"/>
  <c r="G16" i="18"/>
  <c r="I16" i="18"/>
  <c r="K10" i="15"/>
  <c r="K21" i="3" l="1"/>
  <c r="D15" i="18" s="1"/>
  <c r="H15" i="18" s="1"/>
  <c r="J16" i="18"/>
  <c r="K12" i="15"/>
  <c r="H17" i="1" s="1"/>
  <c r="J18" i="3"/>
  <c r="J17" i="3"/>
  <c r="C14" i="1"/>
  <c r="C13" i="1"/>
  <c r="G15" i="18" l="1"/>
  <c r="F15" i="18"/>
  <c r="I15" i="18"/>
  <c r="C15" i="18"/>
  <c r="D19" i="11"/>
  <c r="N19" i="11" s="1"/>
  <c r="J15" i="18" l="1"/>
  <c r="D17" i="18"/>
  <c r="D14" i="11"/>
  <c r="N14" i="11" s="1"/>
  <c r="H14" i="1"/>
  <c r="D15" i="11"/>
  <c r="N15" i="11" s="1"/>
  <c r="D17" i="11"/>
  <c r="N17" i="11" s="1"/>
  <c r="D20" i="11"/>
  <c r="N20" i="11" s="1"/>
  <c r="J17" i="18" l="1"/>
  <c r="F11" i="18"/>
  <c r="H19" i="1"/>
  <c r="D11" i="18" s="1"/>
  <c r="K14" i="18" s="1"/>
  <c r="D16" i="11"/>
  <c r="N16" i="11" s="1"/>
  <c r="D18" i="11"/>
  <c r="N18" i="11" s="1"/>
  <c r="D21" i="11"/>
  <c r="N21" i="11" s="1"/>
  <c r="D22" i="11"/>
  <c r="N22" i="11" s="1"/>
  <c r="M17" i="18" l="1"/>
  <c r="J11" i="18"/>
  <c r="N17" i="18" s="1"/>
  <c r="F13" i="18"/>
  <c r="F18" i="18"/>
  <c r="F12" i="18"/>
  <c r="K11" i="18" s="1"/>
  <c r="K16" i="18"/>
  <c r="K15" i="18"/>
  <c r="D25" i="18"/>
  <c r="N23" i="11"/>
  <c r="D11" i="11"/>
  <c r="D23" i="11"/>
  <c r="L12" i="18" l="1"/>
  <c r="L17" i="18"/>
  <c r="F20" i="18"/>
  <c r="F19" i="18"/>
  <c r="F21" i="18" s="1"/>
  <c r="K17" i="18"/>
  <c r="N11" i="11"/>
  <c r="J11" i="11"/>
  <c r="J24" i="11" s="1"/>
  <c r="J26" i="11" s="1"/>
  <c r="F11" i="11"/>
  <c r="F24" i="11" s="1"/>
  <c r="F26" i="11" s="1"/>
  <c r="O19" i="11" l="1"/>
  <c r="O15" i="11"/>
  <c r="O18" i="11"/>
  <c r="O14" i="11"/>
  <c r="O16" i="11"/>
  <c r="O17" i="11"/>
  <c r="O20" i="11"/>
  <c r="O21" i="11"/>
  <c r="O22" i="11"/>
  <c r="O23" i="11" l="1"/>
</calcChain>
</file>

<file path=xl/sharedStrings.xml><?xml version="1.0" encoding="utf-8"?>
<sst xmlns="http://schemas.openxmlformats.org/spreadsheetml/2006/main" count="300" uniqueCount="144">
  <si>
    <t>SEMAE</t>
  </si>
  <si>
    <t>SERVIÇO MUNICIPAL DE ÁGUA E ESGOTO DE PIRACICABA</t>
  </si>
  <si>
    <t>Referência de Preços</t>
  </si>
  <si>
    <t>OBRA</t>
  </si>
  <si>
    <t>AMPLIAÇÃO E OTIMIZAÇÃO DA ETA 03 CAPIM FINO</t>
  </si>
  <si>
    <t>SABESP Io:</t>
  </si>
  <si>
    <t>Cotações de Mercado:</t>
  </si>
  <si>
    <t>RESUMO GERAL</t>
  </si>
  <si>
    <t>Obras Civis e Serviços:</t>
  </si>
  <si>
    <t>Materiais e Equipamentos:</t>
  </si>
  <si>
    <t>Item</t>
  </si>
  <si>
    <t>Discriminação</t>
  </si>
  <si>
    <t>--</t>
  </si>
  <si>
    <t>TOTAL</t>
  </si>
  <si>
    <t>OBRAS CIVIS E SERVIÇOS</t>
  </si>
  <si>
    <t>Código</t>
  </si>
  <si>
    <t>Fonte</t>
  </si>
  <si>
    <t>Unid.</t>
  </si>
  <si>
    <t>Quant.</t>
  </si>
  <si>
    <t>BDI Aplicado (%)</t>
  </si>
  <si>
    <t>1.1</t>
  </si>
  <si>
    <t>SINAPI</t>
  </si>
  <si>
    <t>1.2</t>
  </si>
  <si>
    <t>SABESP</t>
  </si>
  <si>
    <t>Subtotal 1</t>
  </si>
  <si>
    <t>mês</t>
  </si>
  <si>
    <t xml:space="preserve">CRONOGRAMA FÍSICO-FINANCEIRO </t>
  </si>
  <si>
    <t>MONTAGEM HIDRÁULICA, MECÂNICA E ELÉTRICA DA CASA DE BOMBAS SOBRE A BASE DE RESERVATÓRIO ELEVADO</t>
  </si>
  <si>
    <t>ITEM</t>
  </si>
  <si>
    <t>ATIVIDADE</t>
  </si>
  <si>
    <t>CUSTO</t>
  </si>
  <si>
    <t>PERÍODO</t>
  </si>
  <si>
    <t>Total                         (R$)</t>
  </si>
  <si>
    <t>Total do Item (%)</t>
  </si>
  <si>
    <t>Mês 1</t>
  </si>
  <si>
    <t>Mês 2</t>
  </si>
  <si>
    <t>OBRAS CIVIS E SERVIÇOS E MATERIAIS E EQUIPAMENTOS</t>
  </si>
  <si>
    <t>CANTEIRO DE OBRAS--OBRAS CIVIS E SERVIÇOS</t>
  </si>
  <si>
    <t>INTERLIGAÇÃO DE ÁGUA DO RESERVATÓRIO ELEVADO--OBRAS CIVIS E SERVIÇOS</t>
  </si>
  <si>
    <t>INTERLIGAÇÃO DE ÁGUA DO RESERVATÓRIO ELEVADO--MATERIAIS E EQUIPAMENTOS</t>
  </si>
  <si>
    <t>ELEVATÓRIA DE ÁGUA PARA OS INJETORES DE CLORO--OBRAS CIVIS E SERVIÇOS</t>
  </si>
  <si>
    <t>ELEVATÓRIA DE ÁGUA PARA OS INJETORES DE CLORO--MATERIAIS E EQUIPAMENTOS</t>
  </si>
  <si>
    <t>TUBULAÇÕES DE ÁGUA DE SERVIÇO--OBRAS CIVIS E SERVIÇOS</t>
  </si>
  <si>
    <t>TUBULAÇÕES DE ÁGUA DE SERVIÇO--MATERIAIS E EQUIPAMENTOS</t>
  </si>
  <si>
    <t>TUBULAÇÕES DE ÁGUA PARA AS UNIDADES DE CLORO--OBRAS CIVIS E SERVIÇOS</t>
  </si>
  <si>
    <t>TUBULAÇÕES DE ÁGUA PARA AS UNIDADES DE CLORO--MATERIAIS E EQUIPAMENTOS</t>
  </si>
  <si>
    <t>TOTAL GERAL (R$)</t>
  </si>
  <si>
    <t>TOTAL MÊS (R$)</t>
  </si>
  <si>
    <t>TOTAL MÊS (%)</t>
  </si>
  <si>
    <t>ACUMULADO (R$)</t>
  </si>
  <si>
    <t>ACUMULADO (%)</t>
  </si>
  <si>
    <t>Preço Unitário Sem BDI (R$)</t>
  </si>
  <si>
    <t>Preço Unitário Com BDI (R$)</t>
  </si>
  <si>
    <t>Preço Total Com BDI (R$)</t>
  </si>
  <si>
    <t>SINAPI SP Não Desonerado I0:</t>
  </si>
  <si>
    <t>ILUMINAÇÃO DAS NOVAS UNIDADES E DO PÁTIO CENTRAL</t>
  </si>
  <si>
    <t>PLANILHA DE ORÇAMENTO</t>
  </si>
  <si>
    <t>PRIMEIRA ETAPA DA AMPLIAÇÃO DA ETA 3 CAPIM FINO</t>
  </si>
  <si>
    <t>COMPOSIÇÃO DE PREÇOS</t>
  </si>
  <si>
    <t>Não Desonerado</t>
  </si>
  <si>
    <t xml:space="preserve">SINAPI </t>
  </si>
  <si>
    <t>SP</t>
  </si>
  <si>
    <t>COMP.</t>
  </si>
  <si>
    <t xml:space="preserve">Unid: </t>
  </si>
  <si>
    <t>Preço Unitário (R$)</t>
  </si>
  <si>
    <t>Preço Total (R$)</t>
  </si>
  <si>
    <t>unid</t>
  </si>
  <si>
    <t>h</t>
  </si>
  <si>
    <t>Total</t>
  </si>
  <si>
    <t>C-1.2_01</t>
  </si>
  <si>
    <t>CHP</t>
  </si>
  <si>
    <t>Conforme composição de custos SINAPI 100623.</t>
  </si>
  <si>
    <t>Guindauto hidráulico, capacidade máxima de carga 6200 kg, momento máximo de carga 11,7 TM, alcance máximo horizontal 9,70 m, inclusive caminhão toco PBT 16.000 kg, potência de 189 CV - CHP diurno</t>
  </si>
  <si>
    <t>Auxiliar de eletricista com encargos complementares</t>
  </si>
  <si>
    <t>Eletricista com encargos complementares</t>
  </si>
  <si>
    <t>RESUMO DAS PROPOSTAS TÉCNICAS DE OBRAS E SERVIÇOS E MATERIAIS E EQUIPAMENTOS</t>
  </si>
  <si>
    <t>CÓDIGO</t>
  </si>
  <si>
    <t>DESCRIÇÃO</t>
  </si>
  <si>
    <t>UNID.</t>
  </si>
  <si>
    <t>ORIGEM DO PREÇO 1</t>
  </si>
  <si>
    <t>ORIGEM DO PREÇO 2</t>
  </si>
  <si>
    <t>ORIGEM DO PREÇO 3</t>
  </si>
  <si>
    <t>PREÇO 1</t>
  </si>
  <si>
    <t>PREÇO 2</t>
  </si>
  <si>
    <t>PREÇO 3</t>
  </si>
  <si>
    <t>PREÇO MEDIANO</t>
  </si>
  <si>
    <t>Cotação</t>
  </si>
  <si>
    <t>OK RASTREADA</t>
  </si>
  <si>
    <t>Poste de iluminação curvo duplo engastado, com comprimento de 7,0 metros (altura do solo), em aço, revestimento externo e interno galvanizado a fogo, sem ruptura, para instalação de luminária urbana com encaixe interno de 60,5mm, conforme norma ABNT 14.744</t>
  </si>
  <si>
    <t>PST-01</t>
  </si>
  <si>
    <t>C-1.2_02</t>
  </si>
  <si>
    <t>Conforme composição de custos SINAPI 101657.</t>
  </si>
  <si>
    <t>LUM-01</t>
  </si>
  <si>
    <t>Instalações de Iluminação Externa</t>
  </si>
  <si>
    <t>Instalação de poste de iluminação curvo duplo engastado, com comprimento de 7m (altura do solo)</t>
  </si>
  <si>
    <t>Instalação de luminária pública solar tipo LED de 120 watts</t>
  </si>
  <si>
    <t>Luminária pública solar tipo LED de 120 Watts, com fotocélula para acendimento automático noturno, tensão de 220 volts, fluxo luminoso aproximado de 19.000 lúmens, eficiência do LED de no mínimo 160 lm/w, ângulo de abertura aproximado de 110°, temperatura de cor aproximada de 5.000K, IRC &gt; 80, vida útil aproximada de 100.000 horas, cor prata, difusor em policarbonato cristal, com proteção contra raios ultravioletas, estrutura em alumínio anodizado, placa eletrônica do conjunto óptico em alumínio, fonte de alimentação sem capacitor eletrônico, injetada na placa do conjunto óptico, fator de potência &gt; 0,90, grau de proteção: IP 41, diâmetro de encaixe interno de 60,5 mm para poste metálico</t>
  </si>
  <si>
    <t>MATERIAIS E EQUIPAMENTOS</t>
  </si>
  <si>
    <t>Fornecimento dos Materiais de Iluminação Externa</t>
  </si>
  <si>
    <t>COT-83 (BENLUZ)</t>
  </si>
  <si>
    <t>COT-84 (POTIGUAR)</t>
  </si>
  <si>
    <t>COT-85 (FIXFER)</t>
  </si>
  <si>
    <t xml:space="preserve">MEMORIAIS DE QUANTITATIVOS DE ORÇAMENTO </t>
  </si>
  <si>
    <t>Subtotal</t>
  </si>
  <si>
    <t>Período</t>
  </si>
  <si>
    <t>ILUMINAÇÃO</t>
  </si>
  <si>
    <t>ILUMINAÇÃO EXTERNA</t>
  </si>
  <si>
    <t>Poste de iluminação curvo duplo engastado, com comprimento de 7,0 metros - instalação e fornecimento</t>
  </si>
  <si>
    <t>Luminária pública solar tipo LED de 120 Watts - instalação e fornecimento</t>
  </si>
  <si>
    <t>Total de poste de iluminação curvo duplo engastado - instalação e fornecimento</t>
  </si>
  <si>
    <t>Quantidade de postes</t>
  </si>
  <si>
    <t>Quantidade de luminárias por poste</t>
  </si>
  <si>
    <t>Total de luminária pública solar tipo LED de 120 Watts - instalação e fornecimento</t>
  </si>
  <si>
    <t>COT-86 (AMS)</t>
  </si>
  <si>
    <t>CRONOGRAMA FÍSICO-FINANCEIRO</t>
  </si>
  <si>
    <t>PERIODO</t>
  </si>
  <si>
    <t xml:space="preserve">Total                                        </t>
  </si>
  <si>
    <t xml:space="preserve">Total do Item </t>
  </si>
  <si>
    <t>(R$)</t>
  </si>
  <si>
    <t>(%)</t>
  </si>
  <si>
    <t>Operação e manutenção do canteiro de obras</t>
  </si>
  <si>
    <t>m³</t>
  </si>
  <si>
    <t>kWh</t>
  </si>
  <si>
    <t>Plano compartilhado de telefonia móvel</t>
  </si>
  <si>
    <t>EQ07281</t>
  </si>
  <si>
    <t>Operação e Manutenção do Canteiro de Obras</t>
  </si>
  <si>
    <t>dias</t>
  </si>
  <si>
    <t xml:space="preserve">Total de tarifa "A" de fornecimento de água </t>
  </si>
  <si>
    <t>Total de energia elétrica comercial, incluindo ICMS, PIS/PASEP e COFINS</t>
  </si>
  <si>
    <t>Total de plano compartilhado de telefonia móvel</t>
  </si>
  <si>
    <t>Total de meses de operação e manutenção do canteiro de obras</t>
  </si>
  <si>
    <t>COT-87 (POSTELED)</t>
  </si>
  <si>
    <t>OPERAÇÃO E MANUTENÇÃO DO CANTEIRO DE OBRAS</t>
  </si>
  <si>
    <t>Tarifa "A" de fornecimento de água (contrapartida do SEMAE)</t>
  </si>
  <si>
    <t>Energia elétrica comercial, incluindo ICMS, PIS/PASEP e COFINS (contrapartida do SEMAE)</t>
  </si>
  <si>
    <t>Diária</t>
  </si>
  <si>
    <t>Mensal</t>
  </si>
  <si>
    <t>1.3</t>
  </si>
  <si>
    <t>A Instalação do Canteiro de Obras já está prevista no Produto 1.1.</t>
  </si>
  <si>
    <t>PRODUTO 1.2 - INSTALAÇÕES DE ILUMINAÇÃO DAS NOVAS UNIDADES E DO PÁTIO CENTRAL</t>
  </si>
  <si>
    <t>Nov/2023</t>
  </si>
  <si>
    <t>Novembro</t>
  </si>
  <si>
    <t>INCC (MAI-NOV)</t>
  </si>
  <si>
    <t>*Os preços foram coletados em maio e corrigido pelo INCC até novembro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</si>
</sst>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2]* #,##0.00_);_([$€-2]* \(#,##0.00\);_([$€-2]* \-??_)"/>
    <numFmt numFmtId="165" formatCode="0.000"/>
    <numFmt numFmtId="166" formatCode="_(* #,##0.00_);_(* \(#,##0.00\);_(* \-??_);_(@_)"/>
    <numFmt numFmtId="167" formatCode="#,##0.000_);\(#,##0.000\)"/>
    <numFmt numFmtId="168" formatCode="_(&quot;R$ &quot;* #,##0.00_);_(&quot;R$ &quot;* \(#,##0.00\);_(&quot;R$ &quot;* \-??_);_(@_)"/>
    <numFmt numFmtId="169" formatCode="_(&quot;R$&quot;* #,##0.00_);_(&quot;R$&quot;* \(#,##0.00\);_(&quot;R$&quot;* \-??_);_(@_)"/>
    <numFmt numFmtId="170" formatCode="_(&quot;Cr$&quot;* #,##0.00_);_(&quot;Cr$&quot;* \(#,##0.00\);_(&quot;Cr$&quot;* \-??_);_(@_)"/>
    <numFmt numFmtId="171" formatCode="0.0000"/>
    <numFmt numFmtId="172" formatCode="&quot;R$ &quot;#,##0.00"/>
    <numFmt numFmtId="173" formatCode="[$R$-416]\ #,##0.00;[Red]\-[$R$-416]\ #,##0.00"/>
    <numFmt numFmtId="174" formatCode="_-* #,##0.00_-;\-* #,##0.00_-;_-* \-??_-;_-@_-"/>
    <numFmt numFmtId="175" formatCode="0.000%"/>
    <numFmt numFmtId="176" formatCode="0.00000000%"/>
    <numFmt numFmtId="177" formatCode="0.000000"/>
    <numFmt numFmtId="178" formatCode="_(* #,##0.00_);_(* \(#,##0.00\);_(* &quot;-&quot;??_);_(@_)"/>
    <numFmt numFmtId="179" formatCode="_-&quot;R$&quot;* #,##0.00_-;\-&quot;R$&quot;* #,##0.00_-;_-&quot;R$&quot;* &quot;-&quot;??_-;_-@_-"/>
    <numFmt numFmtId="180" formatCode="_-&quot;R$ &quot;* #,##0.00_-;&quot;-R$ &quot;* #,##0.00_-;_-&quot;R$ &quot;* \-??_-;_-@_-"/>
    <numFmt numFmtId="181" formatCode="&quot;R$ &quot;#,##0.00;[Red]&quot;R$ &quot;#,##0.00"/>
  </numFmts>
  <fonts count="70">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FFFF"/>
      <name val="Calibri"/>
      <family val="2"/>
      <charset val="1"/>
    </font>
    <font>
      <sz val="11"/>
      <color rgb="FF800080"/>
      <name val="Calibri"/>
      <family val="2"/>
      <charset val="1"/>
    </font>
    <font>
      <sz val="11"/>
      <color rgb="FF008000"/>
      <name val="Calibri"/>
      <family val="2"/>
      <charset val="1"/>
    </font>
    <font>
      <b/>
      <sz val="9"/>
      <color rgb="FF000000"/>
      <name val="Arial"/>
      <family val="2"/>
      <charset val="1"/>
    </font>
    <font>
      <b/>
      <sz val="11"/>
      <color rgb="FFFF9900"/>
      <name val="Calibri"/>
      <family val="2"/>
      <charset val="1"/>
    </font>
    <font>
      <b/>
      <sz val="11"/>
      <color rgb="FFFFFFFF"/>
      <name val="Calibri"/>
      <family val="2"/>
      <charset val="1"/>
    </font>
    <font>
      <sz val="11"/>
      <color rgb="FF984807"/>
      <name val="Arial Narrow"/>
      <family val="2"/>
      <charset val="1"/>
    </font>
    <font>
      <b/>
      <sz val="11"/>
      <color rgb="FFFF0000"/>
      <name val="Calibri"/>
      <family val="2"/>
      <charset val="1"/>
    </font>
    <font>
      <sz val="11"/>
      <color rgb="FFFF0000"/>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1"/>
      <color rgb="FFFF9900"/>
      <name val="Calibri"/>
      <family val="2"/>
      <charset val="1"/>
    </font>
    <font>
      <sz val="11"/>
      <color rgb="FF808000"/>
      <name val="Calibri"/>
      <family val="2"/>
      <charset val="1"/>
    </font>
    <font>
      <sz val="11"/>
      <color rgb="FF993300"/>
      <name val="Calibri"/>
      <family val="2"/>
      <charset val="1"/>
    </font>
    <font>
      <sz val="11"/>
      <color rgb="FF000000"/>
      <name val="Times New Roman"/>
      <family val="2"/>
      <charset val="1"/>
    </font>
    <font>
      <sz val="10"/>
      <name val="Arial"/>
      <family val="2"/>
      <charset val="1"/>
    </font>
    <font>
      <sz val="12"/>
      <name val="Times New Roman"/>
      <family val="1"/>
      <charset val="1"/>
    </font>
    <font>
      <sz val="12"/>
      <name val="Arial MT"/>
      <charset val="1"/>
    </font>
    <font>
      <sz val="11"/>
      <color rgb="FF000000"/>
      <name val="Calibri"/>
      <family val="2"/>
      <charset val="204"/>
    </font>
    <font>
      <sz val="11"/>
      <color rgb="FF000000"/>
      <name val="Arial Narrow"/>
      <family val="2"/>
      <charset val="1"/>
    </font>
    <font>
      <sz val="10"/>
      <name val="Symbol"/>
      <family val="1"/>
      <charset val="2"/>
    </font>
    <font>
      <sz val="11"/>
      <name val="Calibri"/>
      <family val="2"/>
      <charset val="1"/>
    </font>
    <font>
      <i/>
      <sz val="12"/>
      <name val="Arial"/>
      <family val="2"/>
      <charset val="1"/>
    </font>
    <font>
      <b/>
      <shadow/>
      <sz val="15"/>
      <name val="Times New Roman"/>
      <family val="1"/>
      <charset val="1"/>
    </font>
    <font>
      <b/>
      <sz val="12"/>
      <name val="Times New Roman"/>
      <family val="1"/>
      <charset val="1"/>
    </font>
    <font>
      <b/>
      <sz val="10"/>
      <name val="Times New Roman"/>
      <family val="1"/>
      <charset val="1"/>
    </font>
    <font>
      <sz val="11.5"/>
      <name val="Times New Roman"/>
      <family val="1"/>
      <charset val="1"/>
    </font>
    <font>
      <b/>
      <sz val="11.5"/>
      <name val="Times New Roman"/>
      <family val="1"/>
      <charset val="1"/>
    </font>
    <font>
      <sz val="9"/>
      <name val="Times New Roman"/>
      <family val="1"/>
      <charset val="1"/>
    </font>
    <font>
      <b/>
      <sz val="9"/>
      <name val="Times New Roman"/>
      <family val="1"/>
      <charset val="1"/>
    </font>
    <font>
      <sz val="9"/>
      <color rgb="FFFF0000"/>
      <name val="Times New Roman"/>
      <family val="1"/>
      <charset val="1"/>
    </font>
    <font>
      <sz val="9"/>
      <color rgb="FF000000"/>
      <name val="Times New Roman"/>
      <family val="1"/>
      <charset val="1"/>
    </font>
    <font>
      <sz val="11"/>
      <color rgb="FF000000"/>
      <name val="Calibri"/>
      <family val="2"/>
      <charset val="1"/>
    </font>
    <font>
      <sz val="10"/>
      <name val="Arial"/>
      <family val="2"/>
    </font>
    <font>
      <sz val="12"/>
      <name val="Times New Roman"/>
      <family val="1"/>
    </font>
    <font>
      <sz val="11"/>
      <color indexed="20"/>
      <name val="Calibri"/>
      <family val="2"/>
    </font>
    <font>
      <sz val="11"/>
      <color indexed="17"/>
      <name val="Calibri"/>
      <family val="2"/>
    </font>
    <font>
      <b/>
      <sz val="15"/>
      <color indexed="56"/>
      <name val="Calibri"/>
      <family val="2"/>
    </font>
    <font>
      <b/>
      <sz val="13"/>
      <color indexed="56"/>
      <name val="Calibri"/>
      <family val="2"/>
    </font>
    <font>
      <sz val="11"/>
      <color indexed="60"/>
      <name val="Calibri"/>
      <family val="2"/>
    </font>
    <font>
      <sz val="11"/>
      <color indexed="8"/>
      <name val="Calibri"/>
      <family val="2"/>
    </font>
    <font>
      <b/>
      <u/>
      <sz val="10"/>
      <name val="Arial Narrow"/>
      <family val="2"/>
      <charset val="1"/>
    </font>
    <font>
      <sz val="10"/>
      <name val="Arial Narrow"/>
      <family val="2"/>
      <charset val="1"/>
    </font>
    <font>
      <b/>
      <sz val="10"/>
      <name val="Arial Narrow"/>
      <family val="2"/>
      <charset val="1"/>
    </font>
    <font>
      <sz val="10"/>
      <name val="Arial Narrow"/>
      <family val="2"/>
    </font>
    <font>
      <i/>
      <sz val="10"/>
      <name val="Arial Narrow"/>
      <family val="2"/>
      <charset val="1"/>
    </font>
    <font>
      <b/>
      <i/>
      <u/>
      <sz val="10"/>
      <name val="Arial Narrow"/>
      <family val="2"/>
      <charset val="1"/>
    </font>
    <font>
      <b/>
      <i/>
      <sz val="10"/>
      <name val="Arial Narrow"/>
      <family val="2"/>
      <charset val="1"/>
    </font>
    <font>
      <i/>
      <sz val="10"/>
      <name val="Arial Narrow"/>
      <family val="2"/>
    </font>
    <font>
      <b/>
      <sz val="10.5"/>
      <name val="Arial Narrow"/>
      <family val="2"/>
      <charset val="1"/>
    </font>
    <font>
      <b/>
      <i/>
      <sz val="10"/>
      <name val="Arial Narrow"/>
      <family val="2"/>
    </font>
    <font>
      <b/>
      <sz val="10"/>
      <name val="Arial Narrow"/>
      <family val="2"/>
    </font>
    <font>
      <sz val="10"/>
      <color indexed="10"/>
      <name val="Arial Narrow"/>
      <family val="2"/>
    </font>
    <font>
      <b/>
      <u/>
      <sz val="10"/>
      <name val="Arial Narrow"/>
      <family val="2"/>
    </font>
    <font>
      <sz val="10"/>
      <color indexed="10"/>
      <name val="Arial"/>
      <family val="2"/>
    </font>
    <font>
      <b/>
      <sz val="11"/>
      <name val="Times New Roman"/>
      <family val="1"/>
      <charset val="1"/>
    </font>
    <font>
      <b/>
      <sz val="10.5"/>
      <name val="Times New Roman"/>
      <family val="1"/>
      <charset val="1"/>
    </font>
    <font>
      <sz val="10"/>
      <color rgb="FFFF0000"/>
      <name val="Arial Narrow"/>
      <family val="2"/>
    </font>
    <font>
      <b/>
      <i/>
      <sz val="10"/>
      <color theme="1"/>
      <name val="Arial Narrow"/>
      <family val="2"/>
    </font>
    <font>
      <sz val="11"/>
      <color theme="1"/>
      <name val="Arial"/>
      <family val="2"/>
    </font>
    <font>
      <i/>
      <sz val="12"/>
      <name val="Times New Roman"/>
      <family val="1"/>
    </font>
    <font>
      <b/>
      <i/>
      <sz val="11"/>
      <name val="Times New Roman"/>
      <family val="1"/>
      <charset val="1"/>
    </font>
  </fonts>
  <fills count="38">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B7B3CA"/>
      </patternFill>
    </fill>
    <fill>
      <patternFill patternType="solid">
        <fgColor rgb="FFCCFFFF"/>
        <bgColor rgb="FFDBEEF4"/>
      </patternFill>
    </fill>
    <fill>
      <patternFill patternType="solid">
        <fgColor rgb="FFFFCC99"/>
        <bgColor rgb="FFFCD5B5"/>
      </patternFill>
    </fill>
    <fill>
      <patternFill patternType="solid">
        <fgColor rgb="FF99CCFF"/>
        <bgColor rgb="FFB8CCE4"/>
      </patternFill>
    </fill>
    <fill>
      <patternFill patternType="solid">
        <fgColor rgb="FFFF8080"/>
        <bgColor rgb="FFFF99CC"/>
      </patternFill>
    </fill>
    <fill>
      <patternFill patternType="solid">
        <fgColor rgb="FFFFFFCC"/>
        <bgColor rgb="FFEBF1DE"/>
      </patternFill>
    </fill>
    <fill>
      <patternFill patternType="solid">
        <fgColor rgb="FF00FF00"/>
        <bgColor rgb="FF00CC66"/>
      </patternFill>
    </fill>
    <fill>
      <patternFill patternType="solid">
        <fgColor rgb="FFFFCC00"/>
        <bgColor rgb="FFFFFF00"/>
      </patternFill>
    </fill>
    <fill>
      <patternFill patternType="solid">
        <fgColor rgb="FFFFFF99"/>
        <bgColor rgb="FFFFFFCC"/>
      </patternFill>
    </fill>
    <fill>
      <patternFill patternType="solid">
        <fgColor rgb="FF0066CC"/>
        <bgColor rgb="FF0070C0"/>
      </patternFill>
    </fill>
    <fill>
      <patternFill patternType="solid">
        <fgColor rgb="FF800080"/>
        <bgColor rgb="FFC9211E"/>
      </patternFill>
    </fill>
    <fill>
      <patternFill patternType="solid">
        <fgColor rgb="FF33CCCC"/>
        <bgColor rgb="FF00CC66"/>
      </patternFill>
    </fill>
    <fill>
      <patternFill patternType="solid">
        <fgColor rgb="FFFF9900"/>
        <bgColor rgb="FFFFCC00"/>
      </patternFill>
    </fill>
    <fill>
      <patternFill patternType="solid">
        <fgColor rgb="FFFF6600"/>
        <bgColor rgb="FFFF9900"/>
      </patternFill>
    </fill>
    <fill>
      <patternFill patternType="solid">
        <fgColor rgb="FF333399"/>
        <bgColor rgb="FF1F497D"/>
      </patternFill>
    </fill>
    <fill>
      <patternFill patternType="solid">
        <fgColor rgb="FFFF0000"/>
        <bgColor rgb="FFC9211E"/>
      </patternFill>
    </fill>
    <fill>
      <patternFill patternType="solid">
        <fgColor rgb="FF339966"/>
        <bgColor rgb="FF009810"/>
      </patternFill>
    </fill>
    <fill>
      <patternFill patternType="solid">
        <fgColor rgb="FFF2F2F2"/>
        <bgColor rgb="FFEEECE1"/>
      </patternFill>
    </fill>
    <fill>
      <patternFill patternType="solid">
        <fgColor rgb="FFC0C0C0"/>
        <bgColor rgb="FFCCC1DA"/>
      </patternFill>
    </fill>
    <fill>
      <patternFill patternType="solid">
        <fgColor rgb="FF898989"/>
        <bgColor rgb="FFB7B3CA"/>
      </patternFill>
    </fill>
    <fill>
      <patternFill patternType="solid">
        <fgColor rgb="FFFFFFFF"/>
        <bgColor rgb="FFF2F2F2"/>
      </patternFill>
    </fill>
    <fill>
      <patternFill patternType="solid">
        <fgColor rgb="FFEBF1DE"/>
        <bgColor rgb="FFEEECE1"/>
      </patternFill>
    </fill>
    <fill>
      <patternFill patternType="solid">
        <fgColor rgb="FFB9CDE5"/>
        <bgColor rgb="FFB8CCE4"/>
      </patternFill>
    </fill>
    <fill>
      <patternFill patternType="solid">
        <fgColor theme="8" tint="0.79998168889431442"/>
        <bgColor rgb="FFEEECE1"/>
      </patternFill>
    </fill>
    <fill>
      <patternFill patternType="solid">
        <fgColor theme="8" tint="0.59999389629810485"/>
        <bgColor rgb="FFEEECE1"/>
      </patternFill>
    </fill>
    <fill>
      <patternFill patternType="solid">
        <fgColor rgb="FFFFFFCC"/>
      </patternFill>
    </fill>
    <fill>
      <patternFill patternType="solid">
        <fgColor indexed="45"/>
      </patternFill>
    </fill>
    <fill>
      <patternFill patternType="solid">
        <fgColor indexed="42"/>
      </patternFill>
    </fill>
    <fill>
      <patternFill patternType="solid">
        <fgColor indexed="43"/>
      </patternFill>
    </fill>
    <fill>
      <patternFill patternType="solid">
        <fgColor indexed="26"/>
      </patternFill>
    </fill>
    <fill>
      <patternFill patternType="solid">
        <fgColor theme="8" tint="0.79998168889431442"/>
        <bgColor rgb="FFEBF1DE"/>
      </patternFill>
    </fill>
    <fill>
      <patternFill patternType="solid">
        <fgColor theme="8" tint="0.79998168889431442"/>
        <bgColor indexed="64"/>
      </patternFill>
    </fill>
    <fill>
      <patternFill patternType="solid">
        <fgColor rgb="FFB9CDE5"/>
        <bgColor rgb="FFB7DEE8"/>
      </patternFill>
    </fill>
  </fills>
  <borders count="30">
    <border>
      <left/>
      <right/>
      <top/>
      <bottom/>
      <diagonal/>
    </border>
    <border>
      <left style="thin">
        <color auto="1"/>
      </left>
      <right style="thin">
        <color auto="1"/>
      </right>
      <top style="thin">
        <color auto="1"/>
      </top>
      <bottom style="thin">
        <color auto="1"/>
      </bottom>
      <diagonal/>
    </border>
    <border>
      <left style="thin">
        <color rgb="FF808003"/>
      </left>
      <right style="thin">
        <color rgb="FF808003"/>
      </right>
      <top style="thin">
        <color rgb="FF808003"/>
      </top>
      <bottom style="thin">
        <color rgb="FF808003"/>
      </bottom>
      <diagonal/>
    </border>
    <border>
      <left style="double">
        <color rgb="FF333333"/>
      </left>
      <right style="double">
        <color rgb="FF333333"/>
      </right>
      <top style="double">
        <color rgb="FF333333"/>
      </top>
      <bottom style="double">
        <color rgb="FF333333"/>
      </bottom>
      <diagonal/>
    </border>
    <border>
      <left/>
      <right/>
      <top/>
      <bottom style="double">
        <color rgb="FFFF0000"/>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medium">
        <color auto="1"/>
      </bottom>
      <diagonal/>
    </border>
  </borders>
  <cellStyleXfs count="2644">
    <xf numFmtId="0" fontId="0" fillId="0" borderId="0"/>
    <xf numFmtId="174" fontId="40" fillId="0" borderId="0"/>
    <xf numFmtId="0" fontId="40" fillId="2" borderId="0"/>
    <xf numFmtId="0" fontId="40" fillId="3" borderId="0"/>
    <xf numFmtId="0" fontId="40" fillId="4" borderId="0"/>
    <xf numFmtId="0" fontId="40" fillId="5" borderId="0"/>
    <xf numFmtId="0" fontId="40" fillId="6" borderId="0"/>
    <xf numFmtId="0" fontId="40" fillId="7" borderId="0"/>
    <xf numFmtId="0" fontId="40" fillId="8" borderId="0"/>
    <xf numFmtId="0" fontId="40" fillId="9" borderId="0"/>
    <xf numFmtId="0" fontId="40" fillId="10" borderId="0"/>
    <xf numFmtId="0" fontId="40" fillId="7" borderId="0"/>
    <xf numFmtId="0" fontId="40" fillId="6" borderId="0"/>
    <xf numFmtId="0" fontId="40" fillId="10" borderId="0"/>
    <xf numFmtId="0" fontId="40" fillId="8" borderId="0"/>
    <xf numFmtId="0" fontId="40" fillId="9" borderId="0"/>
    <xf numFmtId="0" fontId="40" fillId="11" borderId="0"/>
    <xf numFmtId="0" fontId="40" fillId="5" borderId="0"/>
    <xf numFmtId="0" fontId="40" fillId="8" borderId="0"/>
    <xf numFmtId="0" fontId="40" fillId="12" borderId="0"/>
    <xf numFmtId="0" fontId="40" fillId="6" borderId="0"/>
    <xf numFmtId="0" fontId="40" fillId="9" borderId="0"/>
    <xf numFmtId="0" fontId="40" fillId="13" borderId="0"/>
    <xf numFmtId="0" fontId="40" fillId="3" borderId="0"/>
    <xf numFmtId="0" fontId="40" fillId="6" borderId="0"/>
    <xf numFmtId="0" fontId="40" fillId="10" borderId="0"/>
    <xf numFmtId="0" fontId="5" fillId="14" borderId="0"/>
    <xf numFmtId="0" fontId="5" fillId="9" borderId="0"/>
    <xf numFmtId="0" fontId="5" fillId="11" borderId="0"/>
    <xf numFmtId="0" fontId="5" fillId="15" borderId="0"/>
    <xf numFmtId="0" fontId="5" fillId="16" borderId="0"/>
    <xf numFmtId="0" fontId="5" fillId="17" borderId="0"/>
    <xf numFmtId="0" fontId="5" fillId="6" borderId="0"/>
    <xf numFmtId="0" fontId="5" fillId="18" borderId="0"/>
    <xf numFmtId="0" fontId="5" fillId="12" borderId="0"/>
    <xf numFmtId="0" fontId="5" fillId="3" borderId="0"/>
    <xf numFmtId="0" fontId="5" fillId="6" borderId="0"/>
    <xf numFmtId="0" fontId="5" fillId="9" borderId="0"/>
    <xf numFmtId="0" fontId="5" fillId="19" borderId="0"/>
    <xf numFmtId="0" fontId="5" fillId="20" borderId="0"/>
    <xf numFmtId="0" fontId="5" fillId="21" borderId="0"/>
    <xf numFmtId="0" fontId="5" fillId="15" borderId="0"/>
    <xf numFmtId="0" fontId="5" fillId="16" borderId="0"/>
    <xf numFmtId="0" fontId="5" fillId="18" borderId="0"/>
    <xf numFmtId="0" fontId="6" fillId="3" borderId="0"/>
    <xf numFmtId="0" fontId="7" fillId="6" borderId="0"/>
    <xf numFmtId="0" fontId="8" fillId="22" borderId="1">
      <alignment horizontal="center" vertical="center" wrapText="1"/>
    </xf>
    <xf numFmtId="0" fontId="9" fillId="23" borderId="2"/>
    <xf numFmtId="0" fontId="9" fillId="23" borderId="2"/>
    <xf numFmtId="0" fontId="9" fillId="23" borderId="2"/>
    <xf numFmtId="0" fontId="10" fillId="24" borderId="3"/>
    <xf numFmtId="0" fontId="11" fillId="22" borderId="2"/>
    <xf numFmtId="0" fontId="12" fillId="25" borderId="2"/>
    <xf numFmtId="0" fontId="10" fillId="24" borderId="3"/>
    <xf numFmtId="0" fontId="13" fillId="0" borderId="4"/>
    <xf numFmtId="0" fontId="14" fillId="13" borderId="2"/>
    <xf numFmtId="0" fontId="14" fillId="13" borderId="2"/>
    <xf numFmtId="164" fontId="40" fillId="0" borderId="0"/>
    <xf numFmtId="0" fontId="15" fillId="0" borderId="0"/>
    <xf numFmtId="0" fontId="7" fillId="4" borderId="0"/>
    <xf numFmtId="0" fontId="16" fillId="0" borderId="5"/>
    <xf numFmtId="0" fontId="17" fillId="0" borderId="6"/>
    <xf numFmtId="0" fontId="18" fillId="0" borderId="7"/>
    <xf numFmtId="0" fontId="18" fillId="0" borderId="0"/>
    <xf numFmtId="0" fontId="6" fillId="5" borderId="0"/>
    <xf numFmtId="0" fontId="14" fillId="7" borderId="2"/>
    <xf numFmtId="0" fontId="14" fillId="7" borderId="2"/>
    <xf numFmtId="0" fontId="14" fillId="7" borderId="2"/>
    <xf numFmtId="0" fontId="19" fillId="0" borderId="8"/>
    <xf numFmtId="165" fontId="40" fillId="0" borderId="0"/>
    <xf numFmtId="166" fontId="40" fillId="0" borderId="0"/>
    <xf numFmtId="167"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9" fontId="40" fillId="0" borderId="0"/>
    <xf numFmtId="169" fontId="40" fillId="0" borderId="0"/>
    <xf numFmtId="169" fontId="40" fillId="0" borderId="0"/>
    <xf numFmtId="169" fontId="40" fillId="0" borderId="0"/>
    <xf numFmtId="169" fontId="40" fillId="0" borderId="0"/>
    <xf numFmtId="170" fontId="40" fillId="0" borderId="0"/>
    <xf numFmtId="0" fontId="20" fillId="13" borderId="0"/>
    <xf numFmtId="0" fontId="21" fillId="13"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24"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5" fillId="0" borderId="0"/>
    <xf numFmtId="0" fontId="26" fillId="0" borderId="0"/>
    <xf numFmtId="0" fontId="40" fillId="0" borderId="0"/>
    <xf numFmtId="0" fontId="40" fillId="0" borderId="0"/>
    <xf numFmtId="0" fontId="2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 fillId="0" borderId="0"/>
    <xf numFmtId="0" fontId="4"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31" borderId="0" applyNumberFormat="0" applyBorder="0" applyAlignment="0" applyProtection="0"/>
    <xf numFmtId="178" fontId="41" fillId="0" borderId="0" applyFont="0" applyFill="0" applyBorder="0" applyAlignment="0" applyProtection="0"/>
    <xf numFmtId="178" fontId="41" fillId="0" borderId="0" applyFont="0" applyFill="0" applyBorder="0" applyAlignment="0" applyProtection="0"/>
    <xf numFmtId="0" fontId="44" fillId="32"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179" fontId="4" fillId="0" borderId="0" applyFont="0" applyFill="0" applyBorder="0" applyAlignment="0" applyProtection="0"/>
    <xf numFmtId="0" fontId="47" fillId="33" borderId="0" applyNumberFormat="0" applyBorder="0" applyAlignment="0" applyProtection="0"/>
    <xf numFmtId="0" fontId="4" fillId="0" borderId="0"/>
    <xf numFmtId="0" fontId="4" fillId="0" borderId="0"/>
    <xf numFmtId="0" fontId="26" fillId="0" borderId="0"/>
    <xf numFmtId="0" fontId="41" fillId="0" borderId="0"/>
    <xf numFmtId="0" fontId="41" fillId="0" borderId="0"/>
    <xf numFmtId="0" fontId="48" fillId="30" borderId="25" applyNumberFormat="0" applyFont="0" applyAlignment="0" applyProtection="0"/>
    <xf numFmtId="0" fontId="41" fillId="34" borderId="28" applyNumberFormat="0" applyFont="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0" fontId="3" fillId="0" borderId="0"/>
    <xf numFmtId="0" fontId="3" fillId="0" borderId="0"/>
    <xf numFmtId="0" fontId="3" fillId="0" borderId="0"/>
    <xf numFmtId="0" fontId="3" fillId="0" borderId="0"/>
    <xf numFmtId="0" fontId="41" fillId="0" borderId="0"/>
    <xf numFmtId="0" fontId="41" fillId="0" borderId="0"/>
    <xf numFmtId="0" fontId="41" fillId="0" borderId="0"/>
    <xf numFmtId="0" fontId="41" fillId="0" borderId="0"/>
    <xf numFmtId="0" fontId="42" fillId="0" borderId="0"/>
    <xf numFmtId="0" fontId="41" fillId="0" borderId="0"/>
    <xf numFmtId="0" fontId="3" fillId="0" borderId="0"/>
    <xf numFmtId="0" fontId="3" fillId="0" borderId="0"/>
    <xf numFmtId="9" fontId="4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9" fontId="40" fillId="0" borderId="0" applyFont="0" applyFill="0" applyBorder="0" applyAlignment="0" applyProtection="0"/>
  </cellStyleXfs>
  <cellXfs count="409">
    <xf numFmtId="0" fontId="0" fillId="0" borderId="0" xfId="0"/>
    <xf numFmtId="0" fontId="24" fillId="0" borderId="0" xfId="1523" applyFont="1" applyProtection="1">
      <protection locked="0"/>
    </xf>
    <xf numFmtId="0" fontId="24" fillId="0" borderId="0" xfId="1523" applyFont="1" applyAlignment="1">
      <alignment horizontal="center" vertical="center"/>
    </xf>
    <xf numFmtId="0" fontId="24" fillId="0" borderId="0" xfId="1523" applyFont="1" applyAlignment="1">
      <alignment horizontal="justify" vertical="center"/>
    </xf>
    <xf numFmtId="4" fontId="24" fillId="0" borderId="0" xfId="1523" applyNumberFormat="1" applyFont="1" applyAlignment="1" applyProtection="1">
      <alignment vertical="center"/>
      <protection locked="0"/>
    </xf>
    <xf numFmtId="0" fontId="24" fillId="0" borderId="0" xfId="1523" applyFont="1" applyAlignment="1">
      <alignment vertical="center"/>
    </xf>
    <xf numFmtId="0" fontId="24" fillId="0" borderId="0" xfId="1458" applyFont="1" applyAlignment="1">
      <alignment vertical="center"/>
    </xf>
    <xf numFmtId="0" fontId="28" fillId="0" borderId="0" xfId="1538" applyFont="1" applyAlignment="1">
      <alignment horizontal="justify" vertical="center"/>
    </xf>
    <xf numFmtId="0" fontId="29" fillId="0" borderId="0" xfId="1538" applyFont="1"/>
    <xf numFmtId="0" fontId="30" fillId="0" borderId="0" xfId="1538" applyFont="1" applyAlignment="1">
      <alignment horizontal="justify" vertical="center"/>
    </xf>
    <xf numFmtId="0" fontId="31" fillId="0" borderId="0" xfId="1538" applyFont="1" applyAlignment="1">
      <alignment horizontal="center" vertical="center"/>
    </xf>
    <xf numFmtId="1" fontId="24" fillId="0" borderId="9" xfId="1523" applyNumberFormat="1" applyFont="1" applyBorder="1" applyAlignment="1" applyProtection="1">
      <alignment horizontal="center" vertical="center" wrapText="1"/>
      <protection locked="0"/>
    </xf>
    <xf numFmtId="171" fontId="24" fillId="0" borderId="0" xfId="1458" applyNumberFormat="1" applyFont="1" applyAlignment="1" applyProtection="1">
      <alignment horizontal="center" vertical="center" wrapText="1"/>
      <protection locked="0"/>
    </xf>
    <xf numFmtId="0" fontId="24" fillId="0" borderId="0" xfId="1523" applyFont="1"/>
    <xf numFmtId="1" fontId="32" fillId="0" borderId="10" xfId="1523" applyNumberFormat="1" applyFont="1" applyBorder="1" applyAlignment="1" applyProtection="1">
      <alignment horizontal="center" vertical="center" wrapText="1"/>
      <protection locked="0"/>
    </xf>
    <xf numFmtId="166" fontId="33" fillId="0" borderId="11" xfId="1538" applyNumberFormat="1" applyFont="1" applyBorder="1" applyAlignment="1" applyProtection="1">
      <alignment horizontal="right" vertical="center" wrapText="1"/>
      <protection locked="0"/>
    </xf>
    <xf numFmtId="1" fontId="24" fillId="0" borderId="13" xfId="1523" applyNumberFormat="1" applyFont="1" applyBorder="1" applyAlignment="1">
      <alignment horizontal="center" vertical="center"/>
    </xf>
    <xf numFmtId="1" fontId="24" fillId="0" borderId="0" xfId="1523" applyNumberFormat="1" applyFont="1" applyAlignment="1">
      <alignment horizontal="center" vertical="center"/>
    </xf>
    <xf numFmtId="0" fontId="24" fillId="0" borderId="0" xfId="1523" applyFont="1" applyAlignment="1">
      <alignment horizontal="right" vertical="center"/>
    </xf>
    <xf numFmtId="1" fontId="24" fillId="0" borderId="10" xfId="1523" applyNumberFormat="1" applyFont="1" applyBorder="1" applyAlignment="1" applyProtection="1">
      <alignment horizontal="justify" vertical="center" wrapText="1"/>
      <protection locked="0"/>
    </xf>
    <xf numFmtId="1" fontId="24" fillId="0" borderId="10" xfId="1523" applyNumberFormat="1" applyFont="1" applyBorder="1" applyAlignment="1" applyProtection="1">
      <alignment horizontal="left" vertical="center" wrapText="1"/>
      <protection locked="0"/>
    </xf>
    <xf numFmtId="4" fontId="24" fillId="0" borderId="10" xfId="1523" applyNumberFormat="1" applyFont="1" applyBorder="1" applyAlignment="1" applyProtection="1">
      <alignment horizontal="center" vertical="center" wrapText="1"/>
      <protection locked="0"/>
    </xf>
    <xf numFmtId="166" fontId="24" fillId="0" borderId="10" xfId="1538" applyNumberFormat="1" applyFont="1" applyBorder="1" applyAlignment="1" applyProtection="1">
      <alignment horizontal="right" vertical="center" wrapText="1"/>
      <protection locked="0"/>
    </xf>
    <xf numFmtId="0" fontId="24" fillId="0" borderId="0" xfId="1523" applyFont="1" applyBorder="1"/>
    <xf numFmtId="0" fontId="24" fillId="0" borderId="17" xfId="1523" applyFont="1" applyBorder="1" applyProtection="1">
      <protection locked="0"/>
    </xf>
    <xf numFmtId="0" fontId="24" fillId="0" borderId="13" xfId="1523" applyFont="1" applyBorder="1" applyAlignment="1">
      <alignment horizontal="justify" vertical="center" wrapText="1"/>
    </xf>
    <xf numFmtId="0" fontId="24" fillId="0" borderId="13" xfId="1523" applyFont="1" applyBorder="1" applyAlignment="1">
      <alignment horizontal="center" vertical="center"/>
    </xf>
    <xf numFmtId="4" fontId="24" fillId="0" borderId="13" xfId="1523" applyNumberFormat="1" applyFont="1" applyBorder="1" applyAlignment="1" applyProtection="1">
      <alignment vertical="center"/>
      <protection locked="0"/>
    </xf>
    <xf numFmtId="4" fontId="24" fillId="0" borderId="13" xfId="1523" applyNumberFormat="1" applyFont="1" applyBorder="1" applyAlignment="1">
      <alignment vertical="center"/>
    </xf>
    <xf numFmtId="166" fontId="24" fillId="0" borderId="13" xfId="1538" applyNumberFormat="1" applyFont="1" applyBorder="1" applyAlignment="1" applyProtection="1">
      <alignment horizontal="right" vertical="center"/>
    </xf>
    <xf numFmtId="0" fontId="24" fillId="0" borderId="17" xfId="1523" applyFont="1" applyBorder="1"/>
    <xf numFmtId="2" fontId="24" fillId="0" borderId="17" xfId="1523" applyNumberFormat="1" applyFont="1" applyBorder="1"/>
    <xf numFmtId="0" fontId="24" fillId="0" borderId="0" xfId="1458" applyFont="1" applyProtection="1">
      <protection locked="0"/>
    </xf>
    <xf numFmtId="0" fontId="34" fillId="0" borderId="10" xfId="1458" applyFont="1" applyBorder="1" applyAlignment="1">
      <alignment horizontal="center" vertical="center"/>
    </xf>
    <xf numFmtId="0" fontId="24" fillId="0" borderId="10" xfId="1458" applyFont="1" applyBorder="1" applyAlignment="1">
      <alignment horizontal="center" vertical="center"/>
    </xf>
    <xf numFmtId="4" fontId="24" fillId="0" borderId="10" xfId="1458" applyNumberFormat="1" applyFont="1" applyBorder="1" applyAlignment="1">
      <alignment vertical="center"/>
    </xf>
    <xf numFmtId="4" fontId="24" fillId="0" borderId="12" xfId="1458" applyNumberFormat="1" applyFont="1" applyBorder="1" applyAlignment="1">
      <alignment vertical="center"/>
    </xf>
    <xf numFmtId="4" fontId="24" fillId="0" borderId="12" xfId="1458" applyNumberFormat="1" applyFont="1" applyBorder="1" applyAlignment="1">
      <alignment horizontal="right" vertical="center"/>
    </xf>
    <xf numFmtId="166" fontId="24" fillId="0" borderId="0" xfId="1538" applyNumberFormat="1" applyFont="1" applyBorder="1" applyAlignment="1" applyProtection="1">
      <protection locked="0"/>
    </xf>
    <xf numFmtId="4" fontId="24" fillId="0" borderId="0" xfId="1458" applyNumberFormat="1" applyFont="1" applyProtection="1">
      <protection locked="0"/>
    </xf>
    <xf numFmtId="0" fontId="24" fillId="0" borderId="0" xfId="1458" applyFont="1"/>
    <xf numFmtId="1" fontId="24" fillId="0" borderId="10" xfId="1458" applyNumberFormat="1" applyFont="1" applyBorder="1" applyAlignment="1">
      <alignment horizontal="center" vertical="center"/>
    </xf>
    <xf numFmtId="0" fontId="32" fillId="0" borderId="10" xfId="1523" applyFont="1" applyBorder="1" applyAlignment="1">
      <alignment horizontal="center" vertical="center" wrapText="1"/>
    </xf>
    <xf numFmtId="0" fontId="35" fillId="0" borderId="10" xfId="1458" applyFont="1" applyBorder="1" applyAlignment="1">
      <alignment horizontal="right" vertical="center"/>
    </xf>
    <xf numFmtId="0" fontId="32" fillId="0" borderId="10" xfId="1458" applyFont="1" applyBorder="1" applyAlignment="1">
      <alignment horizontal="center" vertical="center"/>
    </xf>
    <xf numFmtId="4" fontId="32" fillId="0" borderId="10" xfId="1458" applyNumberFormat="1" applyFont="1" applyBorder="1" applyAlignment="1" applyProtection="1">
      <alignment vertical="center"/>
      <protection locked="0"/>
    </xf>
    <xf numFmtId="4" fontId="32" fillId="0" borderId="12" xfId="1458" applyNumberFormat="1" applyFont="1" applyBorder="1" applyAlignment="1" applyProtection="1">
      <alignment vertical="center"/>
      <protection locked="0"/>
    </xf>
    <xf numFmtId="4" fontId="32" fillId="0" borderId="12" xfId="1458" applyNumberFormat="1" applyFont="1" applyBorder="1" applyAlignment="1">
      <alignment horizontal="right" vertical="center"/>
    </xf>
    <xf numFmtId="1" fontId="24" fillId="0" borderId="10" xfId="1523" applyNumberFormat="1" applyFont="1" applyBorder="1" applyAlignment="1">
      <alignment horizontal="center" vertical="center"/>
    </xf>
    <xf numFmtId="4" fontId="24" fillId="0" borderId="10" xfId="1523" applyNumberFormat="1" applyFont="1" applyBorder="1" applyAlignment="1" applyProtection="1">
      <alignment horizontal="right" vertical="center"/>
      <protection locked="0"/>
    </xf>
    <xf numFmtId="4" fontId="24" fillId="0" borderId="10" xfId="1523" applyNumberFormat="1" applyFont="1" applyBorder="1" applyAlignment="1">
      <alignment horizontal="right" vertical="center"/>
    </xf>
    <xf numFmtId="0" fontId="24" fillId="0" borderId="13" xfId="1523" applyFont="1" applyBorder="1" applyAlignment="1">
      <alignment horizontal="justify" vertical="center"/>
    </xf>
    <xf numFmtId="0" fontId="34" fillId="0" borderId="13" xfId="1523" applyFont="1" applyBorder="1" applyAlignment="1">
      <alignment horizontal="right" vertical="center"/>
    </xf>
    <xf numFmtId="0" fontId="24" fillId="0" borderId="13" xfId="1523" applyFont="1" applyBorder="1" applyAlignment="1">
      <alignment vertical="center"/>
    </xf>
    <xf numFmtId="4" fontId="24" fillId="0" borderId="13" xfId="1523" applyNumberFormat="1" applyFont="1" applyBorder="1" applyAlignment="1">
      <alignment horizontal="right" vertical="center"/>
    </xf>
    <xf numFmtId="0" fontId="24" fillId="0" borderId="0" xfId="1523" applyFont="1" applyAlignment="1" applyProtection="1">
      <alignment vertical="center"/>
      <protection locked="0"/>
    </xf>
    <xf numFmtId="0" fontId="24" fillId="0" borderId="9" xfId="1523" applyFont="1" applyBorder="1" applyAlignment="1" applyProtection="1">
      <alignment horizontal="left" vertical="center" wrapText="1"/>
      <protection locked="0"/>
    </xf>
    <xf numFmtId="0" fontId="24" fillId="0" borderId="9" xfId="1523" applyFont="1" applyBorder="1" applyAlignment="1" applyProtection="1">
      <alignment horizontal="justify" vertical="center" wrapText="1"/>
      <protection locked="0"/>
    </xf>
    <xf numFmtId="4" fontId="24" fillId="0" borderId="9" xfId="1523" applyNumberFormat="1" applyFont="1" applyBorder="1" applyAlignment="1" applyProtection="1">
      <alignment horizontal="center" vertical="center" wrapText="1"/>
      <protection locked="0"/>
    </xf>
    <xf numFmtId="166" fontId="24" fillId="0" borderId="9" xfId="1538" applyNumberFormat="1" applyFont="1" applyBorder="1" applyAlignment="1" applyProtection="1">
      <alignment horizontal="right" vertical="center" wrapText="1"/>
      <protection locked="0"/>
    </xf>
    <xf numFmtId="171" fontId="24" fillId="0" borderId="0" xfId="1458" applyNumberFormat="1" applyFont="1" applyBorder="1" applyAlignment="1" applyProtection="1">
      <alignment horizontal="center" vertical="center" wrapText="1"/>
      <protection locked="0"/>
    </xf>
    <xf numFmtId="2" fontId="24" fillId="0" borderId="0" xfId="1523" applyNumberFormat="1" applyFont="1"/>
    <xf numFmtId="0" fontId="35" fillId="0" borderId="10" xfId="1523" applyFont="1" applyBorder="1" applyAlignment="1">
      <alignment horizontal="right" vertical="center" wrapText="1"/>
    </xf>
    <xf numFmtId="0" fontId="24" fillId="0" borderId="10" xfId="1523" applyFont="1" applyBorder="1" applyAlignment="1">
      <alignment horizontal="center" vertical="center"/>
    </xf>
    <xf numFmtId="4" fontId="24" fillId="0" borderId="10" xfId="1523" applyNumberFormat="1" applyFont="1" applyBorder="1" applyAlignment="1">
      <alignment vertical="center"/>
    </xf>
    <xf numFmtId="0" fontId="24" fillId="0" borderId="10" xfId="1523" applyFont="1" applyBorder="1" applyAlignment="1">
      <alignment horizontal="justify" vertical="center" wrapText="1"/>
    </xf>
    <xf numFmtId="0" fontId="34" fillId="0" borderId="10" xfId="1458" applyFont="1" applyBorder="1" applyAlignment="1">
      <alignment horizontal="right" vertical="center" wrapText="1"/>
    </xf>
    <xf numFmtId="10" fontId="24" fillId="0" borderId="12" xfId="1" applyNumberFormat="1" applyFont="1" applyBorder="1" applyAlignment="1" applyProtection="1">
      <alignment horizontal="right" vertical="center"/>
    </xf>
    <xf numFmtId="4" fontId="32" fillId="0" borderId="10" xfId="1523" applyNumberFormat="1" applyFont="1" applyBorder="1" applyAlignment="1">
      <alignment vertical="center"/>
    </xf>
    <xf numFmtId="4" fontId="24" fillId="0" borderId="0" xfId="1523" applyNumberFormat="1" applyFont="1" applyProtection="1">
      <protection locked="0"/>
    </xf>
    <xf numFmtId="0" fontId="36" fillId="0" borderId="0" xfId="1458" applyFont="1"/>
    <xf numFmtId="0" fontId="36" fillId="0" borderId="0" xfId="1458" applyFont="1" applyAlignment="1">
      <alignment horizontal="center"/>
    </xf>
    <xf numFmtId="0" fontId="36" fillId="0" borderId="0" xfId="1458" applyFont="1" applyAlignment="1">
      <alignment vertical="center"/>
    </xf>
    <xf numFmtId="174" fontId="36" fillId="0" borderId="0" xfId="1458" applyNumberFormat="1" applyFont="1"/>
    <xf numFmtId="1" fontId="36" fillId="0" borderId="1" xfId="1458" applyNumberFormat="1" applyFont="1" applyBorder="1" applyAlignment="1">
      <alignment horizontal="center" vertical="center" wrapText="1"/>
    </xf>
    <xf numFmtId="1" fontId="36" fillId="0" borderId="1" xfId="1458" applyNumberFormat="1" applyFont="1" applyBorder="1" applyAlignment="1">
      <alignment horizontal="justify" vertical="center" wrapText="1"/>
    </xf>
    <xf numFmtId="168" fontId="36" fillId="0" borderId="1" xfId="77" applyFont="1" applyBorder="1" applyAlignment="1" applyProtection="1">
      <alignment horizontal="center" vertical="center"/>
    </xf>
    <xf numFmtId="0" fontId="38" fillId="0" borderId="20" xfId="1458" applyFont="1" applyBorder="1" applyAlignment="1">
      <alignment horizontal="center" vertical="center"/>
    </xf>
    <xf numFmtId="4" fontId="36" fillId="0" borderId="21" xfId="1538" applyNumberFormat="1" applyFont="1" applyBorder="1" applyAlignment="1" applyProtection="1">
      <alignment horizontal="center" vertical="center"/>
    </xf>
    <xf numFmtId="4" fontId="36" fillId="0" borderId="22" xfId="1538" applyNumberFormat="1" applyFont="1" applyBorder="1" applyAlignment="1" applyProtection="1">
      <alignment horizontal="center" vertical="center"/>
    </xf>
    <xf numFmtId="4" fontId="36" fillId="0" borderId="23" xfId="1538" applyNumberFormat="1" applyFont="1" applyBorder="1" applyAlignment="1" applyProtection="1">
      <alignment horizontal="center" vertical="center"/>
    </xf>
    <xf numFmtId="10" fontId="36" fillId="0" borderId="1" xfId="1458" applyNumberFormat="1" applyFont="1" applyBorder="1" applyAlignment="1">
      <alignment horizontal="center" vertical="center"/>
    </xf>
    <xf numFmtId="168" fontId="37" fillId="0" borderId="24" xfId="77" applyFont="1" applyBorder="1" applyAlignment="1" applyProtection="1">
      <alignment horizontal="center" vertical="center"/>
    </xf>
    <xf numFmtId="10" fontId="37" fillId="0" borderId="24" xfId="1458" applyNumberFormat="1" applyFont="1" applyBorder="1" applyAlignment="1">
      <alignment horizontal="center"/>
    </xf>
    <xf numFmtId="172" fontId="37" fillId="0" borderId="24" xfId="77" applyNumberFormat="1" applyFont="1" applyBorder="1" applyAlignment="1" applyProtection="1">
      <alignment horizontal="center" vertical="center"/>
    </xf>
    <xf numFmtId="10" fontId="37" fillId="0" borderId="24" xfId="1458" applyNumberFormat="1" applyFont="1" applyBorder="1" applyAlignment="1">
      <alignment horizontal="center" vertical="center"/>
    </xf>
    <xf numFmtId="168" fontId="37" fillId="0" borderId="19" xfId="77" applyFont="1" applyBorder="1" applyAlignment="1" applyProtection="1">
      <alignment horizontal="center" vertical="center"/>
    </xf>
    <xf numFmtId="10" fontId="37" fillId="0" borderId="19" xfId="1458" applyNumberFormat="1" applyFont="1" applyBorder="1" applyAlignment="1">
      <alignment horizontal="center" vertical="center"/>
    </xf>
    <xf numFmtId="4" fontId="37" fillId="0" borderId="11" xfId="1458" applyNumberFormat="1" applyFont="1" applyBorder="1" applyAlignment="1">
      <alignment horizontal="center" vertical="center"/>
    </xf>
    <xf numFmtId="4" fontId="37" fillId="0" borderId="0" xfId="1458" applyNumberFormat="1" applyFont="1" applyBorder="1" applyAlignment="1">
      <alignment horizontal="center" vertical="center"/>
    </xf>
    <xf numFmtId="10" fontId="36" fillId="0" borderId="1" xfId="1538" applyNumberFormat="1" applyFont="1" applyBorder="1" applyAlignment="1" applyProtection="1">
      <alignment vertical="center"/>
    </xf>
    <xf numFmtId="175" fontId="36" fillId="0" borderId="0" xfId="1458" applyNumberFormat="1" applyFont="1" applyAlignment="1">
      <alignment vertical="center"/>
    </xf>
    <xf numFmtId="168" fontId="36" fillId="0" borderId="1" xfId="77" applyFont="1" applyBorder="1" applyAlignment="1" applyProtection="1">
      <alignment vertical="center"/>
    </xf>
    <xf numFmtId="0" fontId="36" fillId="0" borderId="1" xfId="1458" applyFont="1" applyBorder="1" applyAlignment="1">
      <alignment vertical="center"/>
    </xf>
    <xf numFmtId="168" fontId="36" fillId="0" borderId="18" xfId="77" applyFont="1" applyBorder="1" applyAlignment="1" applyProtection="1">
      <alignment vertical="center"/>
    </xf>
    <xf numFmtId="0" fontId="36" fillId="0" borderId="18" xfId="1458" applyFont="1" applyBorder="1" applyAlignment="1">
      <alignment vertical="center"/>
    </xf>
    <xf numFmtId="4" fontId="36" fillId="0" borderId="0" xfId="1458" applyNumberFormat="1" applyFont="1"/>
    <xf numFmtId="176" fontId="36" fillId="0" borderId="0" xfId="1458" applyNumberFormat="1" applyFont="1"/>
    <xf numFmtId="0" fontId="24" fillId="0" borderId="0" xfId="1458" applyFont="1" applyAlignment="1">
      <alignment horizontal="center" vertical="center"/>
    </xf>
    <xf numFmtId="4" fontId="32" fillId="0" borderId="0" xfId="1458" applyNumberFormat="1" applyFont="1" applyAlignment="1">
      <alignment horizontal="center" vertical="center"/>
    </xf>
    <xf numFmtId="171" fontId="24" fillId="0" borderId="0" xfId="1458" applyNumberFormat="1" applyFont="1" applyAlignment="1">
      <alignment vertical="center"/>
    </xf>
    <xf numFmtId="2" fontId="36" fillId="0" borderId="0" xfId="1458" applyNumberFormat="1" applyFont="1"/>
    <xf numFmtId="4" fontId="32" fillId="27" borderId="0" xfId="1458" applyNumberFormat="1" applyFont="1" applyFill="1" applyAlignment="1">
      <alignment horizontal="center" vertical="center"/>
    </xf>
    <xf numFmtId="177" fontId="36" fillId="0" borderId="0" xfId="1458" applyNumberFormat="1" applyFont="1"/>
    <xf numFmtId="10" fontId="36" fillId="0" borderId="0" xfId="1458" applyNumberFormat="1" applyFont="1"/>
    <xf numFmtId="4" fontId="24" fillId="0" borderId="0" xfId="1523" applyNumberFormat="1" applyFont="1" applyAlignment="1" applyProtection="1">
      <alignment horizontal="center" vertical="center"/>
      <protection locked="0"/>
    </xf>
    <xf numFmtId="0" fontId="35" fillId="0" borderId="10" xfId="1523" applyFont="1" applyBorder="1" applyAlignment="1">
      <alignment horizontal="center" vertical="center" wrapText="1"/>
    </xf>
    <xf numFmtId="0" fontId="34" fillId="0" borderId="10" xfId="1523" applyFont="1" applyBorder="1" applyAlignment="1">
      <alignment horizontal="center" vertical="center" wrapText="1"/>
    </xf>
    <xf numFmtId="4" fontId="24" fillId="0" borderId="12" xfId="1458" applyNumberFormat="1" applyFont="1" applyFill="1" applyBorder="1" applyAlignment="1">
      <alignment vertical="center"/>
    </xf>
    <xf numFmtId="10" fontId="24" fillId="0" borderId="12" xfId="1" applyNumberFormat="1" applyFont="1" applyFill="1" applyBorder="1" applyAlignment="1" applyProtection="1">
      <alignment horizontal="right" vertical="center"/>
    </xf>
    <xf numFmtId="4" fontId="32" fillId="0" borderId="12" xfId="1458" applyNumberFormat="1" applyFont="1" applyFill="1" applyBorder="1" applyAlignment="1">
      <alignment horizontal="right" vertical="center"/>
    </xf>
    <xf numFmtId="1" fontId="24" fillId="0" borderId="10" xfId="1523" applyNumberFormat="1" applyFont="1" applyFill="1" applyBorder="1" applyAlignment="1" applyProtection="1">
      <alignment horizontal="left" vertical="center" wrapText="1"/>
      <protection locked="0"/>
    </xf>
    <xf numFmtId="4" fontId="24" fillId="0" borderId="10" xfId="1523" applyNumberFormat="1" applyFont="1" applyFill="1" applyBorder="1" applyAlignment="1" applyProtection="1">
      <alignment horizontal="center" vertical="center" wrapText="1"/>
      <protection locked="0"/>
    </xf>
    <xf numFmtId="1" fontId="24" fillId="0" borderId="10" xfId="1458" applyNumberFormat="1" applyFont="1" applyFill="1" applyBorder="1" applyAlignment="1">
      <alignment horizontal="center" vertical="center"/>
    </xf>
    <xf numFmtId="1" fontId="24" fillId="0" borderId="10" xfId="1523" applyNumberFormat="1" applyFont="1" applyFill="1" applyBorder="1" applyAlignment="1" applyProtection="1">
      <alignment horizontal="center" vertical="center" wrapText="1"/>
      <protection locked="0"/>
    </xf>
    <xf numFmtId="1" fontId="24" fillId="0" borderId="10" xfId="1523" applyNumberFormat="1" applyFont="1" applyFill="1" applyBorder="1" applyAlignment="1" applyProtection="1">
      <alignment horizontal="justify" vertical="center" wrapText="1"/>
      <protection locked="0"/>
    </xf>
    <xf numFmtId="1" fontId="32" fillId="0" borderId="10" xfId="1523" applyNumberFormat="1" applyFont="1" applyFill="1" applyBorder="1" applyAlignment="1" applyProtection="1">
      <alignment horizontal="center" vertical="center" wrapText="1"/>
      <protection locked="0"/>
    </xf>
    <xf numFmtId="4" fontId="32" fillId="0" borderId="10" xfId="1523" applyNumberFormat="1" applyFont="1" applyFill="1" applyBorder="1" applyAlignment="1" applyProtection="1">
      <alignment horizontal="center" vertical="center" wrapText="1"/>
      <protection locked="0"/>
    </xf>
    <xf numFmtId="0" fontId="32" fillId="0" borderId="10" xfId="1523" applyFont="1" applyFill="1" applyBorder="1" applyAlignment="1">
      <alignment horizontal="center" vertical="center"/>
    </xf>
    <xf numFmtId="4" fontId="24" fillId="0" borderId="10" xfId="1523" applyNumberFormat="1" applyFont="1" applyFill="1" applyBorder="1" applyAlignment="1">
      <alignment vertical="center"/>
    </xf>
    <xf numFmtId="0" fontId="24" fillId="0" borderId="0" xfId="1523" applyFont="1" applyFill="1" applyAlignment="1">
      <alignment vertical="center"/>
    </xf>
    <xf numFmtId="172" fontId="32" fillId="0" borderId="0" xfId="1523" applyNumberFormat="1" applyFont="1" applyFill="1" applyAlignment="1">
      <alignment vertical="center"/>
    </xf>
    <xf numFmtId="0" fontId="24" fillId="0" borderId="0" xfId="1523" applyFont="1" applyFill="1" applyProtection="1">
      <protection locked="0"/>
    </xf>
    <xf numFmtId="173" fontId="24" fillId="0" borderId="0" xfId="1523" applyNumberFormat="1" applyFont="1" applyFill="1" applyAlignment="1">
      <alignment vertical="center"/>
    </xf>
    <xf numFmtId="172" fontId="24" fillId="0" borderId="0" xfId="1523" applyNumberFormat="1" applyFont="1" applyFill="1" applyProtection="1">
      <protection locked="0"/>
    </xf>
    <xf numFmtId="173" fontId="32" fillId="0" borderId="0" xfId="1523" applyNumberFormat="1" applyFont="1" applyFill="1" applyAlignment="1">
      <alignment vertical="center"/>
    </xf>
    <xf numFmtId="0" fontId="32" fillId="0" borderId="10" xfId="1523" applyFont="1" applyFill="1" applyBorder="1" applyAlignment="1" applyProtection="1">
      <alignment horizontal="center" vertical="center" wrapText="1"/>
      <protection locked="0"/>
    </xf>
    <xf numFmtId="0" fontId="29" fillId="0" borderId="0" xfId="0" applyFont="1"/>
    <xf numFmtId="0" fontId="24" fillId="0" borderId="9" xfId="1523" applyFont="1" applyBorder="1" applyAlignment="1" applyProtection="1">
      <alignment horizontal="center" vertical="center" wrapText="1"/>
      <protection locked="0"/>
    </xf>
    <xf numFmtId="0" fontId="24" fillId="0" borderId="10" xfId="1523" applyFont="1" applyFill="1" applyBorder="1" applyAlignment="1" applyProtection="1">
      <alignment horizontal="center" vertical="center" wrapText="1"/>
      <protection locked="0"/>
    </xf>
    <xf numFmtId="1" fontId="24" fillId="0" borderId="10" xfId="1523" applyNumberFormat="1" applyFont="1" applyBorder="1" applyAlignment="1">
      <alignment horizontal="center" vertical="center" wrapText="1"/>
    </xf>
    <xf numFmtId="0" fontId="24" fillId="0" borderId="13" xfId="1523" applyFont="1" applyBorder="1" applyAlignment="1">
      <alignment horizontal="center" vertical="center" wrapText="1"/>
    </xf>
    <xf numFmtId="0" fontId="50" fillId="0" borderId="0" xfId="1522" applyFont="1" applyAlignment="1">
      <alignment vertical="center"/>
    </xf>
    <xf numFmtId="0" fontId="51" fillId="0" borderId="0" xfId="1522" applyFont="1" applyFill="1" applyBorder="1" applyAlignment="1">
      <alignment horizontal="right" vertical="center"/>
    </xf>
    <xf numFmtId="0" fontId="51" fillId="0" borderId="0" xfId="1522" applyFont="1" applyFill="1" applyBorder="1" applyAlignment="1">
      <alignment horizontal="center" vertical="center"/>
    </xf>
    <xf numFmtId="17" fontId="51" fillId="0" borderId="0" xfId="1522" applyNumberFormat="1" applyFont="1" applyFill="1" applyBorder="1" applyAlignment="1">
      <alignment horizontal="center" vertical="center"/>
    </xf>
    <xf numFmtId="0" fontId="51" fillId="0" borderId="0" xfId="1522" applyFont="1" applyFill="1" applyBorder="1" applyAlignment="1">
      <alignment horizontal="left" vertical="center"/>
    </xf>
    <xf numFmtId="0" fontId="51" fillId="0" borderId="0" xfId="1522" applyFont="1" applyFill="1" applyBorder="1" applyAlignment="1">
      <alignment vertical="center"/>
    </xf>
    <xf numFmtId="0" fontId="50" fillId="0" borderId="0" xfId="1522" applyFont="1" applyFill="1" applyAlignment="1">
      <alignment vertical="center"/>
    </xf>
    <xf numFmtId="0" fontId="49" fillId="0" borderId="0" xfId="502" applyFont="1" applyFill="1" applyBorder="1" applyAlignment="1">
      <alignment horizontal="left" vertical="center" wrapText="1"/>
    </xf>
    <xf numFmtId="0" fontId="49" fillId="0" borderId="0" xfId="502" applyFont="1" applyFill="1" applyBorder="1" applyAlignment="1">
      <alignment horizontal="center" vertical="center" wrapText="1"/>
    </xf>
    <xf numFmtId="49" fontId="50" fillId="0" borderId="0" xfId="1522" applyNumberFormat="1" applyFont="1" applyAlignment="1">
      <alignment vertical="center"/>
    </xf>
    <xf numFmtId="0" fontId="50" fillId="0" borderId="0" xfId="502" applyFont="1" applyBorder="1" applyAlignment="1">
      <alignment vertical="center"/>
    </xf>
    <xf numFmtId="0" fontId="50" fillId="0" borderId="0" xfId="502" applyFont="1" applyBorder="1" applyAlignment="1">
      <alignment horizontal="center" vertical="center"/>
    </xf>
    <xf numFmtId="0" fontId="50" fillId="35" borderId="1" xfId="502" applyFont="1" applyFill="1" applyBorder="1" applyAlignment="1">
      <alignment horizontal="center" vertical="center"/>
    </xf>
    <xf numFmtId="0" fontId="50" fillId="35" borderId="1" xfId="502" applyFont="1" applyFill="1" applyBorder="1" applyAlignment="1">
      <alignment horizontal="center" vertical="center" wrapText="1"/>
    </xf>
    <xf numFmtId="0" fontId="23" fillId="0" borderId="0" xfId="1522" applyFont="1"/>
    <xf numFmtId="49" fontId="50" fillId="0" borderId="0" xfId="506" applyNumberFormat="1" applyFont="1" applyBorder="1" applyAlignment="1">
      <alignment horizontal="center" vertical="center"/>
    </xf>
    <xf numFmtId="0" fontId="50" fillId="0" borderId="0" xfId="506" applyFont="1" applyBorder="1" applyAlignment="1">
      <alignment vertical="center"/>
    </xf>
    <xf numFmtId="0" fontId="50" fillId="0" borderId="0" xfId="506" applyFont="1" applyBorder="1" applyAlignment="1">
      <alignment horizontal="center" vertical="center"/>
    </xf>
    <xf numFmtId="2" fontId="50" fillId="0" borderId="0" xfId="506" applyNumberFormat="1" applyFont="1" applyBorder="1" applyAlignment="1">
      <alignment horizontal="center" vertical="center"/>
    </xf>
    <xf numFmtId="2" fontId="50" fillId="0" borderId="0" xfId="506" applyNumberFormat="1" applyFont="1" applyBorder="1" applyAlignment="1">
      <alignment horizontal="right" vertical="center"/>
    </xf>
    <xf numFmtId="4" fontId="50" fillId="0" borderId="0" xfId="506" applyNumberFormat="1" applyFont="1" applyBorder="1" applyAlignment="1">
      <alignment horizontal="right" vertical="center"/>
    </xf>
    <xf numFmtId="0" fontId="53" fillId="0" borderId="0" xfId="498" applyFont="1" applyBorder="1" applyAlignment="1">
      <alignment vertical="center"/>
    </xf>
    <xf numFmtId="0" fontId="51" fillId="35" borderId="1" xfId="506" applyFont="1" applyFill="1" applyBorder="1" applyAlignment="1">
      <alignment horizontal="right" vertical="center"/>
    </xf>
    <xf numFmtId="172" fontId="51" fillId="35" borderId="1" xfId="506" applyNumberFormat="1" applyFont="1" applyFill="1" applyBorder="1" applyAlignment="1">
      <alignment vertical="center"/>
    </xf>
    <xf numFmtId="0" fontId="54" fillId="0" borderId="0" xfId="498" applyFont="1" applyBorder="1" applyAlignment="1">
      <alignment horizontal="center" vertical="center"/>
    </xf>
    <xf numFmtId="0" fontId="55" fillId="0" borderId="0" xfId="498" applyFont="1" applyBorder="1" applyAlignment="1">
      <alignment horizontal="left" vertical="center"/>
    </xf>
    <xf numFmtId="3" fontId="53" fillId="0" borderId="0" xfId="1522" applyNumberFormat="1" applyFont="1" applyAlignment="1">
      <alignment vertical="center"/>
    </xf>
    <xf numFmtId="0" fontId="53" fillId="0" borderId="0" xfId="506" applyFont="1" applyBorder="1" applyAlignment="1">
      <alignment horizontal="left" vertical="center"/>
    </xf>
    <xf numFmtId="0" fontId="50" fillId="0" borderId="0" xfId="1522" applyFont="1" applyAlignment="1">
      <alignment horizontal="center" vertical="center"/>
    </xf>
    <xf numFmtId="49" fontId="50" fillId="0" borderId="0" xfId="1522" applyNumberFormat="1" applyFont="1" applyAlignment="1">
      <alignment horizontal="center" vertical="center"/>
    </xf>
    <xf numFmtId="49" fontId="23" fillId="0" borderId="0" xfId="1522" applyNumberFormat="1" applyFont="1"/>
    <xf numFmtId="0" fontId="53" fillId="0" borderId="0" xfId="555" applyFont="1" applyBorder="1" applyAlignment="1">
      <alignment vertical="center"/>
    </xf>
    <xf numFmtId="4" fontId="53" fillId="0" borderId="0" xfId="1522" applyNumberFormat="1" applyFont="1" applyAlignment="1">
      <alignment vertical="center"/>
    </xf>
    <xf numFmtId="0" fontId="55" fillId="0" borderId="0" xfId="555" applyFont="1" applyBorder="1" applyAlignment="1">
      <alignment vertical="center"/>
    </xf>
    <xf numFmtId="4" fontId="55" fillId="0" borderId="0" xfId="1522" applyNumberFormat="1" applyFont="1" applyAlignment="1">
      <alignment vertical="center"/>
    </xf>
    <xf numFmtId="0" fontId="55" fillId="0" borderId="0" xfId="506" applyFont="1" applyBorder="1" applyAlignment="1">
      <alignment horizontal="left" vertical="center"/>
    </xf>
    <xf numFmtId="0" fontId="53" fillId="0" borderId="0" xfId="502" applyFont="1" applyBorder="1" applyAlignment="1">
      <alignment vertical="center"/>
    </xf>
    <xf numFmtId="0" fontId="53" fillId="0" borderId="0" xfId="506" applyFont="1" applyBorder="1" applyAlignment="1">
      <alignment horizontal="right" vertical="center"/>
    </xf>
    <xf numFmtId="172" fontId="51" fillId="0" borderId="0" xfId="506" applyNumberFormat="1" applyFont="1" applyBorder="1" applyAlignment="1">
      <alignment vertical="center"/>
    </xf>
    <xf numFmtId="2" fontId="53" fillId="0" borderId="0" xfId="1522" applyNumberFormat="1" applyFont="1" applyAlignment="1">
      <alignment horizontal="center" vertical="center"/>
    </xf>
    <xf numFmtId="0" fontId="51" fillId="0" borderId="0" xfId="506" applyFont="1" applyBorder="1" applyAlignment="1">
      <alignment horizontal="right" vertical="center"/>
    </xf>
    <xf numFmtId="0" fontId="50" fillId="0" borderId="0" xfId="1180" applyFont="1" applyAlignment="1">
      <alignment horizontal="center" vertical="center"/>
    </xf>
    <xf numFmtId="0" fontId="50" fillId="0" borderId="0" xfId="1180" applyFont="1" applyAlignment="1">
      <alignment vertical="center"/>
    </xf>
    <xf numFmtId="0" fontId="50" fillId="0" borderId="0" xfId="1180" applyFont="1" applyAlignment="1">
      <alignment vertical="center" wrapText="1"/>
    </xf>
    <xf numFmtId="0" fontId="50" fillId="0" borderId="0" xfId="1180" applyFont="1" applyAlignment="1">
      <alignment horizontal="center" vertical="center" wrapText="1"/>
    </xf>
    <xf numFmtId="0" fontId="51" fillId="0" borderId="0" xfId="1180" applyFont="1" applyAlignment="1">
      <alignment horizontal="center" vertical="center"/>
    </xf>
    <xf numFmtId="180" fontId="50" fillId="0" borderId="0" xfId="1180" applyNumberFormat="1" applyFont="1" applyAlignment="1">
      <alignment vertical="center"/>
    </xf>
    <xf numFmtId="172" fontId="51" fillId="0" borderId="0" xfId="1180" applyNumberFormat="1" applyFont="1" applyAlignment="1">
      <alignment vertical="center"/>
    </xf>
    <xf numFmtId="0" fontId="50" fillId="0" borderId="0" xfId="1180" applyFont="1" applyAlignment="1">
      <alignment horizontal="right" vertical="center"/>
    </xf>
    <xf numFmtId="0" fontId="51" fillId="28" borderId="1" xfId="1180" applyFont="1" applyFill="1" applyBorder="1" applyAlignment="1">
      <alignment horizontal="center" vertical="center" wrapText="1"/>
    </xf>
    <xf numFmtId="180" fontId="51" fillId="28" borderId="1" xfId="1180" applyNumberFormat="1" applyFont="1" applyFill="1" applyBorder="1" applyAlignment="1">
      <alignment horizontal="center" vertical="center" wrapText="1"/>
    </xf>
    <xf numFmtId="0" fontId="51" fillId="0" borderId="0" xfId="1180" applyFont="1" applyFill="1" applyAlignment="1">
      <alignment horizontal="center" vertical="center"/>
    </xf>
    <xf numFmtId="0" fontId="58" fillId="0" borderId="0" xfId="1180" applyFont="1" applyFill="1" applyAlignment="1">
      <alignment horizontal="center" vertical="center"/>
    </xf>
    <xf numFmtId="0" fontId="50" fillId="0" borderId="0" xfId="1180" applyFont="1" applyFill="1" applyAlignment="1">
      <alignment horizontal="right" vertical="center"/>
    </xf>
    <xf numFmtId="0" fontId="50" fillId="0" borderId="0" xfId="1180" applyFont="1" applyFill="1" applyAlignment="1">
      <alignment horizontal="left" vertical="center"/>
    </xf>
    <xf numFmtId="0" fontId="50" fillId="0" borderId="0" xfId="1180" applyFont="1" applyFill="1" applyAlignment="1">
      <alignment vertical="center"/>
    </xf>
    <xf numFmtId="0" fontId="51" fillId="0" borderId="0" xfId="1180" applyFont="1" applyAlignment="1">
      <alignment vertical="center"/>
    </xf>
    <xf numFmtId="0" fontId="56" fillId="0" borderId="0" xfId="498" applyFont="1" applyFill="1" applyBorder="1" applyAlignment="1">
      <alignment vertical="center"/>
    </xf>
    <xf numFmtId="1" fontId="24" fillId="0" borderId="9" xfId="1523" applyNumberFormat="1" applyFont="1" applyFill="1" applyBorder="1" applyAlignment="1" applyProtection="1">
      <alignment horizontal="center" vertical="center" wrapText="1"/>
      <protection locked="0"/>
    </xf>
    <xf numFmtId="0" fontId="24" fillId="0" borderId="9" xfId="1523" applyFont="1" applyFill="1" applyBorder="1" applyAlignment="1" applyProtection="1">
      <alignment horizontal="left" vertical="center" wrapText="1"/>
      <protection locked="0"/>
    </xf>
    <xf numFmtId="0" fontId="24" fillId="0" borderId="9" xfId="1523" applyFont="1" applyFill="1" applyBorder="1" applyAlignment="1" applyProtection="1">
      <alignment horizontal="justify" vertical="center" wrapText="1"/>
      <protection locked="0"/>
    </xf>
    <xf numFmtId="0" fontId="24" fillId="0" borderId="9" xfId="1523" applyFont="1" applyFill="1" applyBorder="1" applyAlignment="1" applyProtection="1">
      <alignment horizontal="center" vertical="center" wrapText="1"/>
      <protection locked="0"/>
    </xf>
    <xf numFmtId="4" fontId="24" fillId="0" borderId="9" xfId="1523" applyNumberFormat="1" applyFont="1" applyFill="1" applyBorder="1" applyAlignment="1" applyProtection="1">
      <alignment horizontal="center" vertical="center" wrapText="1"/>
      <protection locked="0"/>
    </xf>
    <xf numFmtId="166" fontId="24" fillId="0" borderId="9" xfId="1538" applyNumberFormat="1" applyFont="1" applyFill="1" applyBorder="1" applyAlignment="1" applyProtection="1">
      <alignment horizontal="right" vertical="center" wrapText="1"/>
      <protection locked="0"/>
    </xf>
    <xf numFmtId="166" fontId="24" fillId="0" borderId="10" xfId="1538" applyNumberFormat="1" applyFont="1" applyFill="1" applyBorder="1" applyAlignment="1" applyProtection="1">
      <alignment horizontal="right" vertical="center" wrapText="1"/>
      <protection locked="0"/>
    </xf>
    <xf numFmtId="1" fontId="24" fillId="0" borderId="13" xfId="1523" applyNumberFormat="1" applyFont="1" applyFill="1" applyBorder="1" applyAlignment="1">
      <alignment horizontal="center" vertical="center"/>
    </xf>
    <xf numFmtId="0" fontId="24" fillId="0" borderId="13" xfId="1523" applyFont="1" applyFill="1" applyBorder="1" applyAlignment="1">
      <alignment horizontal="justify" vertical="center" wrapText="1"/>
    </xf>
    <xf numFmtId="0" fontId="24" fillId="0" borderId="13" xfId="1523" applyFont="1" applyFill="1" applyBorder="1" applyAlignment="1">
      <alignment horizontal="center" vertical="center" wrapText="1"/>
    </xf>
    <xf numFmtId="0" fontId="24" fillId="0" borderId="13" xfId="1523" applyFont="1" applyFill="1" applyBorder="1" applyAlignment="1">
      <alignment horizontal="center" vertical="center"/>
    </xf>
    <xf numFmtId="4" fontId="24" fillId="0" borderId="13" xfId="1523" applyNumberFormat="1" applyFont="1" applyFill="1" applyBorder="1" applyAlignment="1" applyProtection="1">
      <alignment vertical="center"/>
      <protection locked="0"/>
    </xf>
    <xf numFmtId="4" fontId="24" fillId="0" borderId="13" xfId="1523" applyNumberFormat="1" applyFont="1" applyFill="1" applyBorder="1" applyAlignment="1">
      <alignment vertical="center"/>
    </xf>
    <xf numFmtId="166" fontId="24" fillId="0" borderId="13" xfId="1538" applyNumberFormat="1" applyFont="1" applyFill="1" applyBorder="1" applyAlignment="1" applyProtection="1">
      <alignment horizontal="right" vertical="center"/>
    </xf>
    <xf numFmtId="0" fontId="35" fillId="0" borderId="10" xfId="1523" applyFont="1" applyFill="1" applyBorder="1" applyAlignment="1">
      <alignment horizontal="right" vertical="center" wrapText="1"/>
    </xf>
    <xf numFmtId="0" fontId="35" fillId="0" borderId="10" xfId="1523" applyFont="1" applyFill="1" applyBorder="1" applyAlignment="1">
      <alignment horizontal="center" vertical="center" wrapText="1"/>
    </xf>
    <xf numFmtId="0" fontId="24" fillId="0" borderId="10" xfId="1523" applyFont="1" applyFill="1" applyBorder="1" applyAlignment="1">
      <alignment horizontal="center" vertical="center"/>
    </xf>
    <xf numFmtId="4" fontId="24" fillId="0" borderId="10" xfId="1523" applyNumberFormat="1" applyFont="1" applyFill="1" applyBorder="1" applyAlignment="1" applyProtection="1">
      <alignment horizontal="right" vertical="center"/>
      <protection locked="0"/>
    </xf>
    <xf numFmtId="4" fontId="24" fillId="0" borderId="12" xfId="1458" applyNumberFormat="1" applyFont="1" applyFill="1" applyBorder="1" applyAlignment="1">
      <alignment horizontal="right" vertical="center"/>
    </xf>
    <xf numFmtId="1" fontId="24" fillId="0" borderId="10" xfId="1523" applyNumberFormat="1" applyFont="1" applyFill="1" applyBorder="1" applyAlignment="1">
      <alignment horizontal="center" vertical="center"/>
    </xf>
    <xf numFmtId="0" fontId="24" fillId="0" borderId="10" xfId="1523" applyFont="1" applyFill="1" applyBorder="1" applyAlignment="1">
      <alignment horizontal="justify" vertical="center" wrapText="1"/>
    </xf>
    <xf numFmtId="0" fontId="34" fillId="0" borderId="10" xfId="1458" applyFont="1" applyFill="1" applyBorder="1" applyAlignment="1">
      <alignment horizontal="right" vertical="center" wrapText="1"/>
    </xf>
    <xf numFmtId="0" fontId="34" fillId="0" borderId="10" xfId="1523" applyFont="1" applyFill="1" applyBorder="1" applyAlignment="1">
      <alignment horizontal="center" vertical="center" wrapText="1"/>
    </xf>
    <xf numFmtId="4" fontId="32" fillId="0" borderId="10" xfId="1523" applyNumberFormat="1" applyFont="1" applyFill="1" applyBorder="1" applyAlignment="1" applyProtection="1">
      <alignment horizontal="right" vertical="center"/>
      <protection locked="0"/>
    </xf>
    <xf numFmtId="4" fontId="32" fillId="0" borderId="10" xfId="1523" applyNumberFormat="1" applyFont="1" applyFill="1" applyBorder="1" applyAlignment="1">
      <alignment vertical="center"/>
    </xf>
    <xf numFmtId="0" fontId="32" fillId="0" borderId="10" xfId="1458" applyFont="1" applyFill="1" applyBorder="1" applyAlignment="1">
      <alignment horizontal="center" vertical="center"/>
    </xf>
    <xf numFmtId="0" fontId="32" fillId="0" borderId="10" xfId="1458" applyFont="1" applyFill="1" applyBorder="1" applyAlignment="1">
      <alignment horizontal="right" vertical="center"/>
    </xf>
    <xf numFmtId="4" fontId="32" fillId="0" borderId="10" xfId="1458" applyNumberFormat="1" applyFont="1" applyFill="1" applyBorder="1" applyAlignment="1" applyProtection="1">
      <alignment vertical="center"/>
      <protection locked="0"/>
    </xf>
    <xf numFmtId="0" fontId="35" fillId="0" borderId="10" xfId="1523" applyFont="1" applyFill="1" applyBorder="1" applyAlignment="1">
      <alignment horizontal="right" vertical="center"/>
    </xf>
    <xf numFmtId="0" fontId="35" fillId="0" borderId="10" xfId="1523" applyFont="1" applyFill="1" applyBorder="1" applyAlignment="1">
      <alignment horizontal="center" vertical="center"/>
    </xf>
    <xf numFmtId="0" fontId="24" fillId="0" borderId="10" xfId="1523" applyFont="1" applyFill="1" applyBorder="1" applyAlignment="1">
      <alignment vertical="center"/>
    </xf>
    <xf numFmtId="4" fontId="24" fillId="0" borderId="10" xfId="1523" applyNumberFormat="1" applyFont="1" applyFill="1" applyBorder="1" applyAlignment="1">
      <alignment horizontal="right" vertical="center"/>
    </xf>
    <xf numFmtId="0" fontId="24" fillId="0" borderId="13" xfId="1523" applyFont="1" applyFill="1" applyBorder="1" applyAlignment="1">
      <alignment horizontal="justify" vertical="center"/>
    </xf>
    <xf numFmtId="0" fontId="34" fillId="0" borderId="13" xfId="1523" applyFont="1" applyFill="1" applyBorder="1" applyAlignment="1">
      <alignment horizontal="right" vertical="center"/>
    </xf>
    <xf numFmtId="0" fontId="34" fillId="0" borderId="13" xfId="1523" applyFont="1" applyFill="1" applyBorder="1" applyAlignment="1">
      <alignment horizontal="center" vertical="center"/>
    </xf>
    <xf numFmtId="0" fontId="24" fillId="0" borderId="13" xfId="1523" applyFont="1" applyFill="1" applyBorder="1" applyAlignment="1">
      <alignment vertical="center"/>
    </xf>
    <xf numFmtId="4" fontId="24" fillId="0" borderId="13" xfId="1523" applyNumberFormat="1" applyFont="1" applyFill="1" applyBorder="1" applyAlignment="1">
      <alignment horizontal="right" vertical="center"/>
    </xf>
    <xf numFmtId="0" fontId="59" fillId="0" borderId="0" xfId="2622" applyFont="1" applyFill="1" applyAlignment="1">
      <alignment horizontal="center" vertical="center" wrapText="1"/>
    </xf>
    <xf numFmtId="0" fontId="60" fillId="0" borderId="0" xfId="2622" applyFont="1" applyFill="1" applyAlignment="1">
      <alignment vertical="center"/>
    </xf>
    <xf numFmtId="0" fontId="59" fillId="0" borderId="0" xfId="2623" applyFont="1" applyFill="1" applyAlignment="1">
      <alignment vertical="center"/>
    </xf>
    <xf numFmtId="0" fontId="52" fillId="0" borderId="0" xfId="2623" applyFont="1" applyFill="1" applyAlignment="1">
      <alignment vertical="center"/>
    </xf>
    <xf numFmtId="0" fontId="59" fillId="0" borderId="0" xfId="2622" applyFont="1" applyFill="1" applyAlignment="1">
      <alignment vertical="center"/>
    </xf>
    <xf numFmtId="2" fontId="52" fillId="0" borderId="0" xfId="2622" applyNumberFormat="1" applyFont="1" applyFill="1" applyAlignment="1">
      <alignment vertical="center"/>
    </xf>
    <xf numFmtId="0" fontId="59" fillId="0" borderId="0" xfId="2622" applyFont="1" applyFill="1" applyAlignment="1">
      <alignment horizontal="left" vertical="center"/>
    </xf>
    <xf numFmtId="0" fontId="52" fillId="0" borderId="0" xfId="2621" applyFont="1" applyFill="1" applyAlignment="1">
      <alignment horizontal="left" vertical="center"/>
    </xf>
    <xf numFmtId="2" fontId="52" fillId="0" borderId="0" xfId="2621" applyNumberFormat="1" applyFont="1" applyFill="1" applyAlignment="1">
      <alignment horizontal="right" vertical="center"/>
    </xf>
    <xf numFmtId="0" fontId="62" fillId="0" borderId="0" xfId="2623" applyFont="1" applyFill="1" applyAlignment="1">
      <alignment vertical="center"/>
    </xf>
    <xf numFmtId="0" fontId="41" fillId="0" borderId="0" xfId="2622" applyFill="1" applyAlignment="1">
      <alignment vertical="center"/>
    </xf>
    <xf numFmtId="4" fontId="59" fillId="36" borderId="0" xfId="2622" applyNumberFormat="1" applyFont="1" applyFill="1" applyAlignment="1">
      <alignment vertical="center"/>
    </xf>
    <xf numFmtId="4" fontId="59" fillId="36" borderId="0" xfId="2622" applyNumberFormat="1" applyFont="1" applyFill="1" applyAlignment="1">
      <alignment horizontal="left" vertical="center"/>
    </xf>
    <xf numFmtId="0" fontId="59" fillId="36" borderId="0" xfId="2582" applyNumberFormat="1" applyFont="1" applyFill="1" applyAlignment="1">
      <alignment horizontal="center" vertical="center" wrapText="1"/>
    </xf>
    <xf numFmtId="0" fontId="52" fillId="0" borderId="0" xfId="2623" applyFont="1" applyFill="1"/>
    <xf numFmtId="0" fontId="56" fillId="0" borderId="0" xfId="2623" applyFont="1" applyFill="1" applyAlignment="1">
      <alignment vertical="center"/>
    </xf>
    <xf numFmtId="1" fontId="52" fillId="0" borderId="0" xfId="2621" applyNumberFormat="1" applyFont="1" applyFill="1" applyAlignment="1">
      <alignment horizontal="right" vertical="center"/>
    </xf>
    <xf numFmtId="0" fontId="52" fillId="0" borderId="0" xfId="2630" applyFont="1" applyFill="1" applyAlignment="1">
      <alignment vertical="center"/>
    </xf>
    <xf numFmtId="4" fontId="52" fillId="0" borderId="0" xfId="2630" applyNumberFormat="1" applyFont="1" applyFill="1"/>
    <xf numFmtId="0" fontId="52" fillId="0" borderId="0" xfId="2630" applyFont="1" applyFill="1"/>
    <xf numFmtId="3" fontId="59" fillId="36" borderId="0" xfId="2622" applyNumberFormat="1" applyFont="1" applyFill="1" applyAlignment="1">
      <alignment vertical="center"/>
    </xf>
    <xf numFmtId="0" fontId="41" fillId="0" borderId="0" xfId="2621" applyFill="1" applyAlignment="1">
      <alignment horizontal="left" vertical="center"/>
    </xf>
    <xf numFmtId="0" fontId="41" fillId="0" borderId="0" xfId="2621" applyFill="1" applyAlignment="1">
      <alignment horizontal="right" vertical="center"/>
    </xf>
    <xf numFmtId="0" fontId="59" fillId="0" borderId="0" xfId="2582" applyNumberFormat="1" applyFont="1" applyFill="1" applyAlignment="1">
      <alignment horizontal="center" vertical="center" wrapText="1"/>
    </xf>
    <xf numFmtId="0" fontId="52" fillId="0" borderId="0" xfId="2623" applyFont="1" applyFill="1" applyAlignment="1">
      <alignment wrapText="1"/>
    </xf>
    <xf numFmtId="0" fontId="41" fillId="0" borderId="0" xfId="2622" applyFont="1" applyFill="1" applyAlignment="1">
      <alignment vertical="center"/>
    </xf>
    <xf numFmtId="0" fontId="60" fillId="0" borderId="0" xfId="2623" applyFont="1" applyFill="1" applyAlignment="1">
      <alignment horizontal="center" vertical="center"/>
    </xf>
    <xf numFmtId="0" fontId="41" fillId="0" borderId="0" xfId="2621" applyFill="1"/>
    <xf numFmtId="0" fontId="59" fillId="0" borderId="0" xfId="2621" applyFont="1" applyFill="1" applyAlignment="1">
      <alignment horizontal="left" vertical="center"/>
    </xf>
    <xf numFmtId="4" fontId="59" fillId="0" borderId="0" xfId="2621" applyNumberFormat="1" applyFont="1" applyFill="1" applyAlignment="1">
      <alignment horizontal="right" vertical="center"/>
    </xf>
    <xf numFmtId="4" fontId="59" fillId="0" borderId="0" xfId="2622" applyNumberFormat="1" applyFont="1" applyFill="1" applyAlignment="1">
      <alignment vertical="center"/>
    </xf>
    <xf numFmtId="4" fontId="59" fillId="0" borderId="0" xfId="2622" applyNumberFormat="1" applyFont="1" applyFill="1" applyAlignment="1">
      <alignment horizontal="left" vertical="center"/>
    </xf>
    <xf numFmtId="0" fontId="59" fillId="0" borderId="0" xfId="2623" applyFont="1" applyFill="1"/>
    <xf numFmtId="2" fontId="59" fillId="0" borderId="0" xfId="2623" applyNumberFormat="1" applyFont="1" applyFill="1"/>
    <xf numFmtId="1" fontId="59" fillId="0" borderId="0" xfId="2622" applyNumberFormat="1" applyFont="1" applyFill="1" applyAlignment="1">
      <alignment horizontal="center" vertical="center" wrapText="1"/>
    </xf>
    <xf numFmtId="0" fontId="59" fillId="0" borderId="0" xfId="2621" applyFont="1" applyFill="1" applyAlignment="1">
      <alignment vertical="center"/>
    </xf>
    <xf numFmtId="2" fontId="59" fillId="0" borderId="0" xfId="2623" applyNumberFormat="1" applyFont="1" applyFill="1" applyAlignment="1">
      <alignment vertical="center"/>
    </xf>
    <xf numFmtId="0" fontId="64" fillId="28" borderId="16" xfId="1458" applyFont="1" applyFill="1" applyBorder="1" applyAlignment="1" applyProtection="1">
      <alignment horizontal="center" vertical="center" wrapText="1"/>
      <protection locked="0"/>
    </xf>
    <xf numFmtId="0" fontId="64" fillId="28" borderId="1" xfId="1458" applyFont="1" applyFill="1" applyBorder="1" applyAlignment="1" applyProtection="1">
      <alignment horizontal="center" vertical="center" wrapText="1"/>
      <protection locked="0"/>
    </xf>
    <xf numFmtId="49" fontId="64" fillId="28" borderId="16" xfId="1458" applyNumberFormat="1" applyFont="1" applyFill="1" applyBorder="1" applyAlignment="1" applyProtection="1">
      <alignment horizontal="center" vertical="center" wrapText="1"/>
      <protection locked="0"/>
    </xf>
    <xf numFmtId="4" fontId="64" fillId="28" borderId="16" xfId="1458" applyNumberFormat="1" applyFont="1" applyFill="1" applyBorder="1" applyAlignment="1" applyProtection="1">
      <alignment horizontal="center" vertical="center" wrapText="1"/>
      <protection locked="0"/>
    </xf>
    <xf numFmtId="10" fontId="63" fillId="29" borderId="15" xfId="1523" applyNumberFormat="1" applyFont="1" applyFill="1" applyBorder="1" applyAlignment="1">
      <alignment horizontal="left" vertical="center"/>
    </xf>
    <xf numFmtId="10" fontId="63" fillId="29" borderId="12" xfId="1523" applyNumberFormat="1" applyFont="1" applyFill="1" applyBorder="1" applyAlignment="1">
      <alignment horizontal="left" vertical="center"/>
    </xf>
    <xf numFmtId="1" fontId="32" fillId="0" borderId="10" xfId="1523" applyNumberFormat="1" applyFont="1" applyFill="1" applyBorder="1" applyAlignment="1">
      <alignment horizontal="center" vertical="center"/>
    </xf>
    <xf numFmtId="0" fontId="32" fillId="0" borderId="10" xfId="1523" applyFont="1" applyFill="1" applyBorder="1" applyAlignment="1">
      <alignment horizontal="justify" vertical="center" wrapText="1"/>
    </xf>
    <xf numFmtId="1" fontId="24" fillId="0" borderId="10" xfId="1523" applyNumberFormat="1" applyFont="1" applyFill="1" applyBorder="1" applyAlignment="1" applyProtection="1">
      <alignment horizontal="center" vertical="center" wrapText="1"/>
    </xf>
    <xf numFmtId="1" fontId="24" fillId="0" borderId="10" xfId="1523" applyNumberFormat="1" applyFont="1" applyFill="1" applyBorder="1" applyAlignment="1" applyProtection="1">
      <alignment horizontal="justify" vertical="center" wrapText="1"/>
    </xf>
    <xf numFmtId="0" fontId="32" fillId="0" borderId="10" xfId="1523" applyFont="1" applyFill="1" applyBorder="1" applyAlignment="1">
      <alignment horizontal="center" vertical="center" wrapText="1"/>
    </xf>
    <xf numFmtId="166" fontId="24" fillId="0" borderId="10" xfId="1538" applyNumberFormat="1" applyFont="1" applyFill="1" applyBorder="1" applyAlignment="1" applyProtection="1">
      <alignment horizontal="right" vertical="center" wrapText="1"/>
    </xf>
    <xf numFmtId="166" fontId="32" fillId="0" borderId="10" xfId="1538" applyNumberFormat="1" applyFont="1" applyFill="1" applyBorder="1" applyAlignment="1" applyProtection="1">
      <alignment horizontal="right" vertical="center" wrapText="1"/>
    </xf>
    <xf numFmtId="4" fontId="32" fillId="0" borderId="10" xfId="1523" applyNumberFormat="1" applyFont="1" applyFill="1" applyBorder="1" applyAlignment="1">
      <alignment horizontal="right" vertical="center"/>
    </xf>
    <xf numFmtId="0" fontId="24" fillId="0" borderId="10" xfId="1523" applyFont="1" applyFill="1" applyBorder="1" applyAlignment="1" applyProtection="1">
      <alignment horizontal="justify" vertical="center" wrapText="1"/>
      <protection locked="0"/>
    </xf>
    <xf numFmtId="0" fontId="51" fillId="0" borderId="0" xfId="502" applyFont="1" applyFill="1" applyBorder="1" applyAlignment="1">
      <alignment vertical="center" wrapText="1"/>
    </xf>
    <xf numFmtId="49" fontId="50" fillId="0" borderId="0" xfId="1522" applyNumberFormat="1" applyFont="1" applyFill="1" applyAlignment="1">
      <alignment vertical="center"/>
    </xf>
    <xf numFmtId="171" fontId="24" fillId="0" borderId="0" xfId="1458" applyNumberFormat="1" applyFont="1" applyFill="1" applyBorder="1" applyAlignment="1" applyProtection="1">
      <alignment horizontal="center" vertical="center" wrapText="1"/>
      <protection locked="0"/>
    </xf>
    <xf numFmtId="0" fontId="24" fillId="0" borderId="0" xfId="1523" applyFont="1" applyFill="1"/>
    <xf numFmtId="2" fontId="50" fillId="0" borderId="1" xfId="1180" applyNumberFormat="1" applyFont="1" applyFill="1" applyBorder="1" applyAlignment="1">
      <alignment horizontal="center" vertical="center"/>
    </xf>
    <xf numFmtId="0" fontId="50" fillId="0" borderId="1" xfId="1180" applyFont="1" applyFill="1" applyBorder="1" applyAlignment="1">
      <alignment horizontal="justify" vertical="center" wrapText="1"/>
    </xf>
    <xf numFmtId="0" fontId="50" fillId="0" borderId="1" xfId="1180" applyFont="1" applyFill="1" applyBorder="1" applyAlignment="1">
      <alignment horizontal="center" vertical="center"/>
    </xf>
    <xf numFmtId="0" fontId="37" fillId="25" borderId="24" xfId="1458" applyFont="1" applyFill="1" applyBorder="1" applyAlignment="1">
      <alignment horizontal="center" vertical="center" wrapText="1"/>
    </xf>
    <xf numFmtId="0" fontId="37" fillId="0" borderId="24" xfId="1458" applyFont="1" applyBorder="1" applyAlignment="1">
      <alignment horizontal="center" vertical="center" wrapText="1"/>
    </xf>
    <xf numFmtId="0" fontId="36" fillId="0" borderId="20" xfId="1458" applyFont="1" applyBorder="1" applyAlignment="1">
      <alignment horizontal="center" vertical="center"/>
    </xf>
    <xf numFmtId="4" fontId="32" fillId="37" borderId="0" xfId="1458" applyNumberFormat="1" applyFont="1" applyFill="1" applyAlignment="1">
      <alignment horizontal="center" vertical="center"/>
    </xf>
    <xf numFmtId="0" fontId="52" fillId="0" borderId="0" xfId="2641" applyFont="1" applyFill="1" applyAlignment="1">
      <alignment vertical="center"/>
    </xf>
    <xf numFmtId="2" fontId="52" fillId="0" borderId="0" xfId="2641" applyNumberFormat="1" applyFont="1" applyFill="1"/>
    <xf numFmtId="0" fontId="52" fillId="0" borderId="0" xfId="2641" applyFont="1" applyFill="1" applyAlignment="1">
      <alignment horizontal="left" vertical="center"/>
    </xf>
    <xf numFmtId="0" fontId="59" fillId="0" borderId="0" xfId="2641" applyFont="1" applyFill="1" applyAlignment="1">
      <alignment horizontal="center" vertical="center" wrapText="1"/>
    </xf>
    <xf numFmtId="49" fontId="65" fillId="0" borderId="0" xfId="2641" applyNumberFormat="1" applyFont="1" applyFill="1" applyAlignment="1">
      <alignment vertical="center"/>
    </xf>
    <xf numFmtId="0" fontId="60" fillId="0" borderId="0" xfId="2641" applyFont="1" applyFill="1" applyAlignment="1">
      <alignment vertical="center"/>
    </xf>
    <xf numFmtId="4" fontId="52" fillId="0" borderId="0" xfId="2582" applyNumberFormat="1" applyFont="1" applyFill="1" applyAlignment="1">
      <alignment horizontal="left" vertical="center"/>
    </xf>
    <xf numFmtId="4" fontId="52" fillId="0" borderId="0" xfId="2641" applyNumberFormat="1" applyFont="1" applyFill="1"/>
    <xf numFmtId="0" fontId="65" fillId="0" borderId="0" xfId="2641" applyFont="1" applyFill="1" applyAlignment="1">
      <alignment vertical="center"/>
    </xf>
    <xf numFmtId="0" fontId="66" fillId="0" borderId="0" xfId="2642" applyFont="1" applyFill="1" applyBorder="1" applyAlignment="1">
      <alignment vertical="center"/>
    </xf>
    <xf numFmtId="2" fontId="56" fillId="0" borderId="0" xfId="2582" applyNumberFormat="1" applyFont="1" applyFill="1" applyAlignment="1">
      <alignment horizontal="center" vertical="center"/>
    </xf>
    <xf numFmtId="1" fontId="56" fillId="0" borderId="0" xfId="2582" applyNumberFormat="1" applyFont="1" applyFill="1" applyAlignment="1">
      <alignment horizontal="center" vertical="center"/>
    </xf>
    <xf numFmtId="0" fontId="67" fillId="0" borderId="0" xfId="2641" applyFont="1" applyFill="1"/>
    <xf numFmtId="0" fontId="58" fillId="0" borderId="0" xfId="2641" applyFont="1" applyFill="1" applyAlignment="1">
      <alignment vertical="center"/>
    </xf>
    <xf numFmtId="2" fontId="59" fillId="0" borderId="0" xfId="2641" applyNumberFormat="1" applyFont="1" applyFill="1" applyAlignment="1">
      <alignment vertical="center"/>
    </xf>
    <xf numFmtId="4" fontId="59" fillId="0" borderId="0" xfId="2582" applyNumberFormat="1" applyFont="1" applyFill="1" applyAlignment="1">
      <alignment horizontal="left" vertical="center"/>
    </xf>
    <xf numFmtId="1" fontId="52" fillId="0" borderId="0" xfId="2641" applyNumberFormat="1" applyFont="1" applyFill="1" applyAlignment="1">
      <alignment vertical="center"/>
    </xf>
    <xf numFmtId="3" fontId="52" fillId="0" borderId="0" xfId="2641" applyNumberFormat="1" applyFont="1" applyFill="1"/>
    <xf numFmtId="4" fontId="24" fillId="0" borderId="10" xfId="1458" applyNumberFormat="1" applyFont="1" applyFill="1" applyBorder="1" applyAlignment="1">
      <alignment vertical="center"/>
    </xf>
    <xf numFmtId="0" fontId="64" fillId="28" borderId="1" xfId="1458" applyFont="1" applyFill="1" applyBorder="1" applyAlignment="1" applyProtection="1">
      <alignment horizontal="center" vertical="center" wrapText="1"/>
      <protection locked="0"/>
    </xf>
    <xf numFmtId="1" fontId="24" fillId="0" borderId="10" xfId="1523" applyNumberFormat="1" applyFont="1" applyFill="1" applyBorder="1" applyAlignment="1" applyProtection="1">
      <alignment horizontal="center" vertical="center" wrapText="1"/>
    </xf>
    <xf numFmtId="0" fontId="24" fillId="0" borderId="10" xfId="1523" applyFont="1" applyFill="1" applyBorder="1" applyAlignment="1" applyProtection="1">
      <alignment horizontal="center" vertical="center" wrapText="1"/>
      <protection locked="0"/>
    </xf>
    <xf numFmtId="1" fontId="24" fillId="0" borderId="10" xfId="1523" applyNumberFormat="1" applyFont="1" applyBorder="1" applyAlignment="1">
      <alignment horizontal="center" vertical="center" wrapText="1"/>
    </xf>
    <xf numFmtId="0" fontId="24" fillId="0" borderId="10" xfId="1523" applyFont="1" applyBorder="1" applyAlignment="1" applyProtection="1">
      <alignment horizontal="center" vertical="center" wrapText="1"/>
      <protection locked="0"/>
    </xf>
    <xf numFmtId="0" fontId="32" fillId="0" borderId="10" xfId="1523" applyFont="1" applyFill="1" applyBorder="1" applyAlignment="1" applyProtection="1">
      <alignment horizontal="center" vertical="center" wrapText="1"/>
      <protection locked="0"/>
    </xf>
    <xf numFmtId="0" fontId="52" fillId="0" borderId="0" xfId="2627" applyFont="1" applyFill="1" applyAlignment="1">
      <alignment vertical="center"/>
    </xf>
    <xf numFmtId="2" fontId="52" fillId="0" borderId="0" xfId="2627" applyNumberFormat="1" applyFont="1" applyFill="1"/>
    <xf numFmtId="0" fontId="52" fillId="0" borderId="0" xfId="2627" applyFont="1" applyFill="1" applyAlignment="1">
      <alignment horizontal="left" vertical="center"/>
    </xf>
    <xf numFmtId="0" fontId="59" fillId="0" borderId="0" xfId="2627" applyFont="1" applyFill="1" applyAlignment="1">
      <alignment horizontal="center" vertical="center" wrapText="1"/>
    </xf>
    <xf numFmtId="49" fontId="65" fillId="0" borderId="0" xfId="2627" applyNumberFormat="1" applyFont="1" applyFill="1" applyAlignment="1">
      <alignment vertical="center"/>
    </xf>
    <xf numFmtId="0" fontId="60" fillId="0" borderId="0" xfId="2627" applyFont="1" applyFill="1" applyAlignment="1">
      <alignment vertical="center"/>
    </xf>
    <xf numFmtId="1" fontId="52" fillId="0" borderId="0" xfId="2627" applyNumberFormat="1" applyFont="1" applyFill="1"/>
    <xf numFmtId="4" fontId="52" fillId="0" borderId="0" xfId="2627" applyNumberFormat="1" applyFont="1" applyFill="1"/>
    <xf numFmtId="1" fontId="52" fillId="0" borderId="0" xfId="2627" applyNumberFormat="1" applyFont="1" applyFill="1" applyAlignment="1">
      <alignment vertical="center"/>
    </xf>
    <xf numFmtId="0" fontId="35" fillId="0" borderId="10" xfId="1458" applyFont="1" applyFill="1" applyBorder="1" applyAlignment="1">
      <alignment horizontal="right" vertical="center"/>
    </xf>
    <xf numFmtId="4" fontId="32" fillId="0" borderId="12" xfId="1458" applyNumberFormat="1" applyFont="1" applyFill="1" applyBorder="1" applyAlignment="1" applyProtection="1">
      <alignment vertical="center"/>
      <protection locked="0"/>
    </xf>
    <xf numFmtId="0" fontId="68" fillId="0" borderId="10" xfId="1523" applyFont="1" applyFill="1" applyBorder="1" applyAlignment="1">
      <alignment horizontal="center" vertical="center" wrapText="1"/>
    </xf>
    <xf numFmtId="49" fontId="63" fillId="29" borderId="12" xfId="1523" applyNumberFormat="1" applyFont="1" applyFill="1" applyBorder="1" applyAlignment="1">
      <alignment horizontal="left" vertical="center"/>
    </xf>
    <xf numFmtId="49" fontId="63" fillId="29" borderId="12" xfId="1523" applyNumberFormat="1" applyFont="1" applyFill="1" applyBorder="1" applyAlignment="1">
      <alignment horizontal="left" vertical="top"/>
    </xf>
    <xf numFmtId="181" fontId="50" fillId="0" borderId="1" xfId="1180" applyNumberFormat="1" applyFont="1" applyFill="1" applyBorder="1" applyAlignment="1">
      <alignment horizontal="center" vertical="center" wrapText="1"/>
    </xf>
    <xf numFmtId="0" fontId="50" fillId="0" borderId="1" xfId="1180" applyFont="1" applyFill="1" applyBorder="1" applyAlignment="1">
      <alignment horizontal="center" vertical="center" wrapText="1"/>
    </xf>
    <xf numFmtId="173" fontId="50" fillId="0" borderId="1" xfId="1180" applyNumberFormat="1" applyFont="1" applyFill="1" applyBorder="1" applyAlignment="1">
      <alignment horizontal="right" vertical="center"/>
    </xf>
    <xf numFmtId="181" fontId="50" fillId="0" borderId="1" xfId="1180" applyNumberFormat="1" applyFont="1" applyFill="1" applyBorder="1" applyAlignment="1">
      <alignment horizontal="right" vertical="center"/>
    </xf>
    <xf numFmtId="0" fontId="24" fillId="0" borderId="10" xfId="1458" applyFont="1" applyFill="1" applyBorder="1" applyAlignment="1">
      <alignment horizontal="justify" vertical="center" wrapText="1"/>
    </xf>
    <xf numFmtId="1" fontId="34" fillId="0" borderId="11" xfId="1538" applyNumberFormat="1" applyFont="1" applyFill="1" applyBorder="1" applyAlignment="1">
      <alignment horizontal="right" vertical="center" wrapText="1"/>
    </xf>
    <xf numFmtId="1" fontId="34" fillId="0" borderId="11" xfId="1538" applyNumberFormat="1" applyFont="1" applyFill="1" applyBorder="1" applyAlignment="1">
      <alignment horizontal="center" vertical="center" wrapText="1"/>
    </xf>
    <xf numFmtId="4" fontId="24" fillId="0" borderId="10" xfId="1458" applyNumberFormat="1" applyFont="1" applyFill="1" applyBorder="1" applyAlignment="1">
      <alignment horizontal="center" vertical="center"/>
    </xf>
    <xf numFmtId="4" fontId="24" fillId="0" borderId="12" xfId="1523" applyNumberFormat="1" applyFont="1" applyFill="1" applyBorder="1" applyAlignment="1">
      <alignment vertical="center"/>
    </xf>
    <xf numFmtId="1" fontId="52" fillId="0" borderId="1" xfId="2617" applyNumberFormat="1" applyFont="1" applyFill="1" applyBorder="1" applyAlignment="1">
      <alignment horizontal="center" vertical="center"/>
    </xf>
    <xf numFmtId="0" fontId="52" fillId="0" borderId="1" xfId="2585" applyFont="1" applyFill="1" applyBorder="1" applyAlignment="1">
      <alignment horizontal="justify" vertical="center" wrapText="1"/>
    </xf>
    <xf numFmtId="0" fontId="52" fillId="0" borderId="1" xfId="2618" applyFont="1" applyFill="1" applyBorder="1" applyAlignment="1">
      <alignment horizontal="center" vertical="center"/>
    </xf>
    <xf numFmtId="4" fontId="52" fillId="0" borderId="1" xfId="2619" applyNumberFormat="1" applyFont="1" applyFill="1" applyBorder="1" applyAlignment="1">
      <alignment horizontal="center" vertical="center"/>
    </xf>
    <xf numFmtId="171" fontId="52" fillId="0" borderId="1" xfId="2619" applyNumberFormat="1" applyFont="1" applyFill="1" applyBorder="1" applyAlignment="1">
      <alignment horizontal="center" vertical="center"/>
    </xf>
    <xf numFmtId="4" fontId="52" fillId="0" borderId="1" xfId="2619" applyNumberFormat="1" applyFont="1" applyFill="1" applyBorder="1" applyAlignment="1">
      <alignment horizontal="right" vertical="center"/>
    </xf>
    <xf numFmtId="10" fontId="50" fillId="0" borderId="0" xfId="2643" applyNumberFormat="1" applyFont="1" applyAlignment="1">
      <alignment horizontal="right" vertical="center"/>
    </xf>
    <xf numFmtId="1" fontId="24" fillId="0" borderId="10" xfId="1523" applyNumberFormat="1" applyFont="1" applyFill="1" applyBorder="1" applyAlignment="1" applyProtection="1">
      <alignment horizontal="center" vertical="center" wrapText="1"/>
    </xf>
    <xf numFmtId="0" fontId="24" fillId="0" borderId="10" xfId="1523" applyFont="1" applyFill="1" applyBorder="1" applyAlignment="1" applyProtection="1">
      <alignment horizontal="left" vertical="center" wrapText="1"/>
    </xf>
    <xf numFmtId="0" fontId="24" fillId="0" borderId="10" xfId="1523" applyFont="1" applyFill="1" applyBorder="1" applyAlignment="1" applyProtection="1">
      <alignment horizontal="center" vertical="center" wrapText="1"/>
      <protection locked="0"/>
    </xf>
    <xf numFmtId="172" fontId="24" fillId="0" borderId="10" xfId="1523" applyNumberFormat="1" applyFont="1" applyFill="1" applyBorder="1" applyAlignment="1" applyProtection="1">
      <alignment horizontal="right" vertical="center" wrapText="1"/>
    </xf>
    <xf numFmtId="0" fontId="32" fillId="0" borderId="10" xfId="1523" applyFont="1" applyFill="1" applyBorder="1" applyAlignment="1" applyProtection="1">
      <alignment horizontal="center" vertical="center" wrapText="1"/>
      <protection locked="0"/>
    </xf>
    <xf numFmtId="172" fontId="32" fillId="0" borderId="10" xfId="1538" applyNumberFormat="1" applyFont="1" applyFill="1" applyBorder="1" applyAlignment="1" applyProtection="1">
      <alignment horizontal="right" vertical="center" wrapText="1"/>
    </xf>
    <xf numFmtId="0" fontId="24" fillId="0" borderId="13" xfId="1523" applyFont="1" applyBorder="1" applyAlignment="1">
      <alignment horizontal="center" vertical="center" wrapText="1"/>
    </xf>
    <xf numFmtId="4" fontId="24" fillId="0" borderId="13" xfId="1523" applyNumberFormat="1" applyFont="1" applyBorder="1" applyAlignment="1">
      <alignment horizontal="center" vertical="center"/>
    </xf>
    <xf numFmtId="1" fontId="24" fillId="0" borderId="11" xfId="1523" applyNumberFormat="1" applyFont="1" applyBorder="1" applyAlignment="1">
      <alignment horizontal="center" vertical="center" wrapText="1"/>
    </xf>
    <xf numFmtId="1" fontId="24" fillId="0" borderId="0" xfId="1523" applyNumberFormat="1" applyFont="1" applyBorder="1" applyAlignment="1">
      <alignment horizontal="center" vertical="center" wrapText="1"/>
    </xf>
    <xf numFmtId="1" fontId="24" fillId="0" borderId="12" xfId="1523" applyNumberFormat="1" applyFont="1" applyBorder="1" applyAlignment="1">
      <alignment horizontal="center" vertical="center" wrapText="1"/>
    </xf>
    <xf numFmtId="0" fontId="24" fillId="0" borderId="11" xfId="1523" applyFont="1" applyBorder="1" applyAlignment="1" applyProtection="1">
      <alignment horizontal="center" vertical="center" wrapText="1"/>
      <protection locked="0"/>
    </xf>
    <xf numFmtId="0" fontId="24" fillId="0" borderId="0" xfId="1523" applyFont="1" applyBorder="1" applyAlignment="1" applyProtection="1">
      <alignment horizontal="center" vertical="center" wrapText="1"/>
      <protection locked="0"/>
    </xf>
    <xf numFmtId="0" fontId="24" fillId="0" borderId="12" xfId="1523" applyFont="1" applyBorder="1" applyAlignment="1" applyProtection="1">
      <alignment horizontal="center" vertical="center" wrapText="1"/>
      <protection locked="0"/>
    </xf>
    <xf numFmtId="0" fontId="64" fillId="28" borderId="1" xfId="1458" applyFont="1" applyFill="1" applyBorder="1" applyAlignment="1" applyProtection="1">
      <alignment horizontal="center" vertical="center" wrapText="1"/>
      <protection locked="0"/>
    </xf>
    <xf numFmtId="0" fontId="24" fillId="0" borderId="9" xfId="1523" applyFont="1" applyBorder="1" applyAlignment="1" applyProtection="1">
      <alignment horizontal="center" vertical="center" wrapText="1"/>
      <protection locked="0"/>
    </xf>
    <xf numFmtId="0" fontId="63" fillId="29" borderId="10" xfId="1458" applyFont="1" applyFill="1" applyBorder="1" applyAlignment="1" applyProtection="1">
      <alignment horizontal="center" vertical="center"/>
      <protection locked="0"/>
    </xf>
    <xf numFmtId="0" fontId="63" fillId="29" borderId="13" xfId="1458" applyFont="1" applyFill="1" applyBorder="1" applyAlignment="1" applyProtection="1">
      <alignment horizontal="center" vertical="center"/>
      <protection locked="0"/>
    </xf>
    <xf numFmtId="0" fontId="63" fillId="29" borderId="9" xfId="1458" applyFont="1" applyFill="1" applyBorder="1" applyAlignment="1" applyProtection="1">
      <alignment horizontal="center" vertical="center"/>
      <protection locked="0"/>
    </xf>
    <xf numFmtId="0" fontId="63" fillId="29" borderId="9" xfId="1523" applyFont="1" applyFill="1" applyBorder="1" applyAlignment="1" applyProtection="1">
      <alignment horizontal="center" vertical="center"/>
      <protection locked="0"/>
    </xf>
    <xf numFmtId="0" fontId="69" fillId="29" borderId="9" xfId="1523" applyFont="1" applyFill="1" applyBorder="1" applyAlignment="1">
      <alignment horizontal="center" vertical="center"/>
    </xf>
    <xf numFmtId="0" fontId="63" fillId="29" borderId="11" xfId="1523" applyFont="1" applyFill="1" applyBorder="1" applyAlignment="1">
      <alignment horizontal="right" vertical="center"/>
    </xf>
    <xf numFmtId="0" fontId="63" fillId="29" borderId="10" xfId="1523" applyFont="1" applyFill="1" applyBorder="1" applyAlignment="1" applyProtection="1">
      <alignment horizontal="center" vertical="center" wrapText="1"/>
      <protection locked="0"/>
    </xf>
    <xf numFmtId="0" fontId="63" fillId="29" borderId="11" xfId="1523" applyFont="1" applyFill="1" applyBorder="1" applyAlignment="1">
      <alignment horizontal="right" vertical="top"/>
    </xf>
    <xf numFmtId="0" fontId="63" fillId="29" borderId="13" xfId="1523" applyFont="1" applyFill="1" applyBorder="1" applyAlignment="1" applyProtection="1">
      <alignment horizontal="center" vertical="center" wrapText="1"/>
    </xf>
    <xf numFmtId="0" fontId="63" fillId="29" borderId="14" xfId="1523" applyFont="1" applyFill="1" applyBorder="1" applyAlignment="1">
      <alignment horizontal="right" vertical="center"/>
    </xf>
    <xf numFmtId="0" fontId="63" fillId="29" borderId="10" xfId="1523" applyFont="1" applyFill="1" applyBorder="1" applyAlignment="1" applyProtection="1">
      <alignment horizontal="center" vertical="center" wrapText="1"/>
    </xf>
    <xf numFmtId="0" fontId="63" fillId="29" borderId="13" xfId="1458" applyFont="1" applyFill="1" applyBorder="1" applyAlignment="1" applyProtection="1">
      <alignment horizontal="center" vertical="center" wrapText="1"/>
      <protection locked="0"/>
    </xf>
    <xf numFmtId="0" fontId="37" fillId="29" borderId="1" xfId="1458" applyFont="1" applyFill="1" applyBorder="1" applyAlignment="1">
      <alignment horizontal="center" vertical="center"/>
    </xf>
    <xf numFmtId="0" fontId="37" fillId="0" borderId="18" xfId="1458" applyFont="1" applyBorder="1" applyAlignment="1">
      <alignment horizontal="center" vertical="center" wrapText="1"/>
    </xf>
    <xf numFmtId="0" fontId="37" fillId="0" borderId="29" xfId="1458" applyFont="1" applyBorder="1" applyAlignment="1">
      <alignment horizontal="center" vertical="center" wrapText="1"/>
    </xf>
    <xf numFmtId="0" fontId="37" fillId="0" borderId="1" xfId="1458" applyFont="1" applyBorder="1" applyAlignment="1">
      <alignment horizontal="center" vertical="center"/>
    </xf>
    <xf numFmtId="0" fontId="37" fillId="25" borderId="9" xfId="1458" applyFont="1" applyFill="1" applyBorder="1" applyAlignment="1">
      <alignment horizontal="center" vertical="center" wrapText="1"/>
    </xf>
    <xf numFmtId="0" fontId="37" fillId="0" borderId="18" xfId="1458" applyFont="1" applyBorder="1" applyAlignment="1">
      <alignment horizontal="center" vertical="center"/>
    </xf>
    <xf numFmtId="172" fontId="36" fillId="0" borderId="13" xfId="77" applyNumberFormat="1" applyFont="1" applyBorder="1" applyAlignment="1" applyProtection="1">
      <alignment horizontal="center" vertical="center"/>
    </xf>
    <xf numFmtId="10" fontId="36" fillId="0" borderId="13" xfId="77" applyNumberFormat="1" applyFont="1" applyBorder="1" applyAlignment="1" applyProtection="1">
      <alignment horizontal="center" vertical="center"/>
    </xf>
    <xf numFmtId="10" fontId="36" fillId="0" borderId="1" xfId="1538" applyNumberFormat="1" applyFont="1" applyBorder="1" applyAlignment="1" applyProtection="1">
      <alignment horizontal="center" vertical="center"/>
    </xf>
    <xf numFmtId="0" fontId="37" fillId="0" borderId="24" xfId="1458" applyFont="1" applyBorder="1" applyAlignment="1">
      <alignment horizontal="center" vertical="center"/>
    </xf>
    <xf numFmtId="172" fontId="37" fillId="0" borderId="24" xfId="1538" applyNumberFormat="1" applyFont="1" applyBorder="1" applyAlignment="1" applyProtection="1">
      <alignment horizontal="center" vertical="center"/>
    </xf>
    <xf numFmtId="1" fontId="36" fillId="0" borderId="13" xfId="1458" applyNumberFormat="1" applyFont="1" applyBorder="1" applyAlignment="1">
      <alignment horizontal="center" vertical="center" wrapText="1"/>
    </xf>
    <xf numFmtId="168" fontId="36" fillId="0" borderId="13" xfId="77" applyFont="1" applyBorder="1" applyAlignment="1" applyProtection="1">
      <alignment horizontal="center" vertical="center"/>
    </xf>
    <xf numFmtId="0" fontId="36" fillId="0" borderId="14" xfId="1458" applyFont="1" applyBorder="1" applyAlignment="1">
      <alignment horizontal="center" vertical="center"/>
    </xf>
    <xf numFmtId="172" fontId="36" fillId="0" borderId="19" xfId="1458" applyNumberFormat="1" applyFont="1" applyBorder="1" applyAlignment="1">
      <alignment horizontal="center" vertical="center"/>
    </xf>
    <xf numFmtId="10" fontId="37" fillId="0" borderId="18" xfId="1458" applyNumberFormat="1" applyFont="1" applyBorder="1" applyAlignment="1">
      <alignment horizontal="center" vertical="center"/>
    </xf>
    <xf numFmtId="0" fontId="37" fillId="0" borderId="19" xfId="1458" applyFont="1" applyBorder="1" applyAlignment="1">
      <alignment horizontal="center" vertical="center"/>
    </xf>
    <xf numFmtId="172" fontId="37" fillId="0" borderId="19" xfId="1538" applyNumberFormat="1" applyFont="1" applyBorder="1" applyAlignment="1" applyProtection="1">
      <alignment horizontal="center" vertical="center"/>
    </xf>
    <xf numFmtId="10" fontId="37" fillId="0" borderId="1" xfId="1538" applyNumberFormat="1" applyFont="1" applyBorder="1" applyAlignment="1" applyProtection="1">
      <alignment horizontal="center" vertical="center"/>
    </xf>
    <xf numFmtId="172" fontId="37" fillId="0" borderId="1" xfId="1458" applyNumberFormat="1" applyFont="1" applyBorder="1" applyAlignment="1">
      <alignment horizontal="center" vertical="center"/>
    </xf>
    <xf numFmtId="0" fontId="59" fillId="0" borderId="0" xfId="2622" applyFont="1" applyFill="1" applyAlignment="1">
      <alignment horizontal="center" vertical="center" wrapText="1"/>
    </xf>
    <xf numFmtId="0" fontId="61" fillId="0" borderId="0" xfId="2622" applyFont="1" applyFill="1" applyAlignment="1">
      <alignment horizontal="center" vertical="center" wrapText="1"/>
    </xf>
    <xf numFmtId="0" fontId="49" fillId="0" borderId="0" xfId="1522" applyFont="1" applyFill="1" applyBorder="1" applyAlignment="1">
      <alignment horizontal="center" vertical="center"/>
    </xf>
    <xf numFmtId="0" fontId="51" fillId="0" borderId="0" xfId="502" applyFont="1" applyFill="1" applyBorder="1" applyAlignment="1">
      <alignment horizontal="justify" vertical="center" wrapText="1"/>
    </xf>
    <xf numFmtId="0" fontId="56" fillId="0" borderId="0" xfId="498" applyFont="1" applyFill="1" applyBorder="1" applyAlignment="1">
      <alignment horizontal="left" vertical="center"/>
    </xf>
    <xf numFmtId="0" fontId="57" fillId="29" borderId="1" xfId="1180" applyFont="1" applyFill="1" applyBorder="1" applyAlignment="1">
      <alignment horizontal="center" vertical="center"/>
    </xf>
    <xf numFmtId="172" fontId="37" fillId="0" borderId="18" xfId="1538" applyNumberFormat="1" applyFont="1" applyBorder="1" applyAlignment="1" applyProtection="1">
      <alignment horizontal="center" vertical="center"/>
    </xf>
    <xf numFmtId="172" fontId="39" fillId="0" borderId="19" xfId="1458" applyNumberFormat="1" applyFont="1" applyBorder="1" applyAlignment="1">
      <alignment horizontal="center" vertical="center"/>
    </xf>
    <xf numFmtId="172" fontId="36" fillId="0" borderId="19" xfId="77" applyNumberFormat="1" applyFont="1" applyBorder="1" applyAlignment="1" applyProtection="1">
      <alignment horizontal="center" vertical="center"/>
    </xf>
    <xf numFmtId="10" fontId="36" fillId="0" borderId="19" xfId="77" applyNumberFormat="1" applyFont="1" applyBorder="1" applyAlignment="1" applyProtection="1">
      <alignment horizontal="center" vertical="center"/>
    </xf>
    <xf numFmtId="10" fontId="38" fillId="0" borderId="1" xfId="1538" applyNumberFormat="1" applyFont="1" applyBorder="1" applyAlignment="1" applyProtection="1">
      <alignment horizontal="center" vertical="center"/>
    </xf>
    <xf numFmtId="1" fontId="36" fillId="0" borderId="19" xfId="1458" applyNumberFormat="1" applyFont="1" applyBorder="1" applyAlignment="1">
      <alignment horizontal="center" vertical="center" wrapText="1"/>
    </xf>
    <xf numFmtId="168" fontId="36" fillId="0" borderId="19" xfId="77" applyFont="1" applyBorder="1" applyAlignment="1" applyProtection="1">
      <alignment horizontal="center" vertical="center"/>
    </xf>
    <xf numFmtId="0" fontId="38" fillId="0" borderId="19" xfId="1458" applyFont="1" applyBorder="1" applyAlignment="1">
      <alignment horizontal="center" vertical="center"/>
    </xf>
    <xf numFmtId="0" fontId="37" fillId="26" borderId="1" xfId="1458" applyFont="1" applyFill="1" applyBorder="1" applyAlignment="1">
      <alignment horizontal="center" vertical="center"/>
    </xf>
    <xf numFmtId="0" fontId="37" fillId="26" borderId="1" xfId="1458" applyFont="1" applyFill="1" applyBorder="1" applyAlignment="1">
      <alignment horizontal="center" vertical="center" wrapText="1"/>
    </xf>
  </cellXfs>
  <cellStyles count="2644">
    <cellStyle name="20% - Accent1" xfId="2" xr:uid="{00000000-0005-0000-0000-000000000000}"/>
    <cellStyle name="20% - Accent2" xfId="3" xr:uid="{00000000-0005-0000-0000-000001000000}"/>
    <cellStyle name="20% - Accent3" xfId="4" xr:uid="{00000000-0005-0000-0000-000002000000}"/>
    <cellStyle name="20% - Accent4" xfId="5" xr:uid="{00000000-0005-0000-0000-000003000000}"/>
    <cellStyle name="20% - Accent5" xfId="6" xr:uid="{00000000-0005-0000-0000-000004000000}"/>
    <cellStyle name="20% - Accent6" xfId="7" xr:uid="{00000000-0005-0000-0000-000005000000}"/>
    <cellStyle name="20% - Ênfase1 2" xfId="8" xr:uid="{00000000-0005-0000-0000-000006000000}"/>
    <cellStyle name="20% - Ênfase2 2" xfId="9" xr:uid="{00000000-0005-0000-0000-000007000000}"/>
    <cellStyle name="20% - Ênfase3 2" xfId="10" xr:uid="{00000000-0005-0000-0000-000008000000}"/>
    <cellStyle name="20% - Ênfase4 2" xfId="11" xr:uid="{00000000-0005-0000-0000-000009000000}"/>
    <cellStyle name="20% - Ênfase5 2" xfId="12" xr:uid="{00000000-0005-0000-0000-00000A000000}"/>
    <cellStyle name="20% - Ênfase6 2" xfId="13" xr:uid="{00000000-0005-0000-0000-00000B000000}"/>
    <cellStyle name="40% - Accent1" xfId="14" xr:uid="{00000000-0005-0000-0000-00000C000000}"/>
    <cellStyle name="40% - Accent2" xfId="15" xr:uid="{00000000-0005-0000-0000-00000D000000}"/>
    <cellStyle name="40% - Accent3" xfId="16" xr:uid="{00000000-0005-0000-0000-00000E000000}"/>
    <cellStyle name="40% - Accent4" xfId="17" xr:uid="{00000000-0005-0000-0000-00000F000000}"/>
    <cellStyle name="40% - Accent5" xfId="18" xr:uid="{00000000-0005-0000-0000-000010000000}"/>
    <cellStyle name="40% - Accent6" xfId="19" xr:uid="{00000000-0005-0000-0000-000011000000}"/>
    <cellStyle name="40% - Ênfase1 2" xfId="20" xr:uid="{00000000-0005-0000-0000-000012000000}"/>
    <cellStyle name="40% - Ênfase2 2" xfId="21" xr:uid="{00000000-0005-0000-0000-000013000000}"/>
    <cellStyle name="40% - Ênfase3 2" xfId="22" xr:uid="{00000000-0005-0000-0000-000014000000}"/>
    <cellStyle name="40% - Ênfase4 2" xfId="23" xr:uid="{00000000-0005-0000-0000-000015000000}"/>
    <cellStyle name="40% - Ênfase5 2" xfId="24" xr:uid="{00000000-0005-0000-0000-000016000000}"/>
    <cellStyle name="40% - Ênfase6 2" xfId="25" xr:uid="{00000000-0005-0000-0000-000017000000}"/>
    <cellStyle name="60% - Accent1" xfId="26" xr:uid="{00000000-0005-0000-0000-000018000000}"/>
    <cellStyle name="60% - Accent2" xfId="27" xr:uid="{00000000-0005-0000-0000-000019000000}"/>
    <cellStyle name="60% - Accent3" xfId="28" xr:uid="{00000000-0005-0000-0000-00001A000000}"/>
    <cellStyle name="60% - Accent4" xfId="29" xr:uid="{00000000-0005-0000-0000-00001B000000}"/>
    <cellStyle name="60% - Accent5" xfId="30" xr:uid="{00000000-0005-0000-0000-00001C000000}"/>
    <cellStyle name="60% - Accent6" xfId="31" xr:uid="{00000000-0005-0000-0000-00001D000000}"/>
    <cellStyle name="60% - Ênfase1 2" xfId="32" xr:uid="{00000000-0005-0000-0000-00001E000000}"/>
    <cellStyle name="60% - Ênfase2 2" xfId="33" xr:uid="{00000000-0005-0000-0000-00001F000000}"/>
    <cellStyle name="60% - Ênfase3 2" xfId="34" xr:uid="{00000000-0005-0000-0000-000020000000}"/>
    <cellStyle name="60% - Ênfase4 2" xfId="35" xr:uid="{00000000-0005-0000-0000-000021000000}"/>
    <cellStyle name="60% - Ênfase5 2" xfId="36" xr:uid="{00000000-0005-0000-0000-000022000000}"/>
    <cellStyle name="60% - Ênfase6 2" xfId="37" xr:uid="{00000000-0005-0000-0000-000023000000}"/>
    <cellStyle name="Accent1" xfId="38" xr:uid="{00000000-0005-0000-0000-000024000000}"/>
    <cellStyle name="Accent2" xfId="39" xr:uid="{00000000-0005-0000-0000-000025000000}"/>
    <cellStyle name="Accent3" xfId="40" xr:uid="{00000000-0005-0000-0000-000026000000}"/>
    <cellStyle name="Accent4" xfId="41" xr:uid="{00000000-0005-0000-0000-000027000000}"/>
    <cellStyle name="Accent5" xfId="42" xr:uid="{00000000-0005-0000-0000-000028000000}"/>
    <cellStyle name="Accent6" xfId="43" xr:uid="{00000000-0005-0000-0000-000029000000}"/>
    <cellStyle name="Bad" xfId="2593" xr:uid="{00000000-0005-0000-0000-00002A000000}"/>
    <cellStyle name="Bad 1" xfId="44" xr:uid="{00000000-0005-0000-0000-00002B000000}"/>
    <cellStyle name="Bom 2" xfId="45" xr:uid="{00000000-0005-0000-0000-00002C000000}"/>
    <cellStyle name="cabeçalho de tabela" xfId="46" xr:uid="{00000000-0005-0000-0000-00002D000000}"/>
    <cellStyle name="Calculation" xfId="47" xr:uid="{00000000-0005-0000-0000-00002E000000}"/>
    <cellStyle name="Calculation 2" xfId="48" xr:uid="{00000000-0005-0000-0000-00002F000000}"/>
    <cellStyle name="Calculation 3" xfId="49" xr:uid="{00000000-0005-0000-0000-000030000000}"/>
    <cellStyle name="Cálculo 2" xfId="51" xr:uid="{00000000-0005-0000-0000-000031000000}"/>
    <cellStyle name="Cálculo 3" xfId="52" xr:uid="{00000000-0005-0000-0000-000032000000}"/>
    <cellStyle name="Célula de Verificação 2" xfId="53" xr:uid="{00000000-0005-0000-0000-000033000000}"/>
    <cellStyle name="Célula Vinculada 2" xfId="54" xr:uid="{00000000-0005-0000-0000-000034000000}"/>
    <cellStyle name="Check Cell" xfId="50" xr:uid="{00000000-0005-0000-0000-000035000000}"/>
    <cellStyle name="Comma 10 2" xfId="2594" xr:uid="{00000000-0005-0000-0000-000036000000}"/>
    <cellStyle name="Comma 10 2 2" xfId="2595" xr:uid="{00000000-0005-0000-0000-000037000000}"/>
    <cellStyle name="Ênfase1 2" xfId="2576" xr:uid="{00000000-0005-0000-0000-000038000000}"/>
    <cellStyle name="Ênfase2 2" xfId="2577" xr:uid="{00000000-0005-0000-0000-000039000000}"/>
    <cellStyle name="Ênfase3 2" xfId="2578" xr:uid="{00000000-0005-0000-0000-00003A000000}"/>
    <cellStyle name="Ênfase4 2" xfId="2579" xr:uid="{00000000-0005-0000-0000-00003B000000}"/>
    <cellStyle name="Ênfase5 2" xfId="2580" xr:uid="{00000000-0005-0000-0000-00003C000000}"/>
    <cellStyle name="Ênfase6 2" xfId="2581" xr:uid="{00000000-0005-0000-0000-00003D000000}"/>
    <cellStyle name="Entrada 2" xfId="55" xr:uid="{00000000-0005-0000-0000-00003E000000}"/>
    <cellStyle name="Entrada 3" xfId="56" xr:uid="{00000000-0005-0000-0000-00003F000000}"/>
    <cellStyle name="Euro" xfId="57" xr:uid="{00000000-0005-0000-0000-000040000000}"/>
    <cellStyle name="Explanatory Text" xfId="58" xr:uid="{00000000-0005-0000-0000-000041000000}"/>
    <cellStyle name="Good" xfId="2596" xr:uid="{00000000-0005-0000-0000-000042000000}"/>
    <cellStyle name="Good 2" xfId="59" xr:uid="{00000000-0005-0000-0000-000043000000}"/>
    <cellStyle name="Heading 1" xfId="2597" xr:uid="{00000000-0005-0000-0000-000044000000}"/>
    <cellStyle name="Heading 1 3" xfId="60" xr:uid="{00000000-0005-0000-0000-000045000000}"/>
    <cellStyle name="Heading 2" xfId="2598" xr:uid="{00000000-0005-0000-0000-000046000000}"/>
    <cellStyle name="Heading 2 4" xfId="61" xr:uid="{00000000-0005-0000-0000-000047000000}"/>
    <cellStyle name="Heading 3" xfId="62" xr:uid="{00000000-0005-0000-0000-000048000000}"/>
    <cellStyle name="Heading 4" xfId="63" xr:uid="{00000000-0005-0000-0000-000049000000}"/>
    <cellStyle name="Incorreto 2" xfId="64" xr:uid="{00000000-0005-0000-0000-00004A000000}"/>
    <cellStyle name="Input" xfId="65" xr:uid="{00000000-0005-0000-0000-00004B000000}"/>
    <cellStyle name="Input 2" xfId="66" xr:uid="{00000000-0005-0000-0000-00004C000000}"/>
    <cellStyle name="Input 3" xfId="67" xr:uid="{00000000-0005-0000-0000-00004D000000}"/>
    <cellStyle name="Linked Cell" xfId="68" xr:uid="{00000000-0005-0000-0000-00004E000000}"/>
    <cellStyle name="Moeda 2" xfId="69" xr:uid="{00000000-0005-0000-0000-00004F000000}"/>
    <cellStyle name="Moeda 2 2" xfId="70" xr:uid="{00000000-0005-0000-0000-000050000000}"/>
    <cellStyle name="Moeda 3" xfId="71" xr:uid="{00000000-0005-0000-0000-000051000000}"/>
    <cellStyle name="Moeda 3 2" xfId="72" xr:uid="{00000000-0005-0000-0000-000052000000}"/>
    <cellStyle name="Moeda 3 3" xfId="73" xr:uid="{00000000-0005-0000-0000-000053000000}"/>
    <cellStyle name="Moeda 3 3 2" xfId="74" xr:uid="{00000000-0005-0000-0000-000054000000}"/>
    <cellStyle name="Moeda 3 3 2 2" xfId="75" xr:uid="{00000000-0005-0000-0000-000055000000}"/>
    <cellStyle name="Moeda 3 3 3" xfId="76" xr:uid="{00000000-0005-0000-0000-000056000000}"/>
    <cellStyle name="Moeda 4" xfId="77" xr:uid="{00000000-0005-0000-0000-000057000000}"/>
    <cellStyle name="Moeda 5" xfId="78" xr:uid="{00000000-0005-0000-0000-000058000000}"/>
    <cellStyle name="Moeda 5 2" xfId="79" xr:uid="{00000000-0005-0000-0000-000059000000}"/>
    <cellStyle name="Moeda 5 2 2" xfId="80" xr:uid="{00000000-0005-0000-0000-00005A000000}"/>
    <cellStyle name="Moeda 5 3" xfId="81" xr:uid="{00000000-0005-0000-0000-00005B000000}"/>
    <cellStyle name="Moeda 5 4" xfId="82" xr:uid="{00000000-0005-0000-0000-00005C000000}"/>
    <cellStyle name="Moeda 6" xfId="83" xr:uid="{00000000-0005-0000-0000-00005D000000}"/>
    <cellStyle name="Moeda 7" xfId="2599" xr:uid="{00000000-0005-0000-0000-00005E000000}"/>
    <cellStyle name="Neutra 2" xfId="84" xr:uid="{00000000-0005-0000-0000-00005F000000}"/>
    <cellStyle name="Neutral" xfId="2600" xr:uid="{00000000-0005-0000-0000-000060000000}"/>
    <cellStyle name="Neutral 5" xfId="85" xr:uid="{00000000-0005-0000-0000-000061000000}"/>
    <cellStyle name="Normal" xfId="0" builtinId="0"/>
    <cellStyle name="Normal 10" xfId="86" xr:uid="{00000000-0005-0000-0000-000063000000}"/>
    <cellStyle name="Normal 10 10" xfId="87" xr:uid="{00000000-0005-0000-0000-000064000000}"/>
    <cellStyle name="Normal 10 10 2" xfId="88" xr:uid="{00000000-0005-0000-0000-000065000000}"/>
    <cellStyle name="Normal 10 11" xfId="89" xr:uid="{00000000-0005-0000-0000-000066000000}"/>
    <cellStyle name="Normal 10 2" xfId="90" xr:uid="{00000000-0005-0000-0000-000067000000}"/>
    <cellStyle name="Normal 10 2 10" xfId="91" xr:uid="{00000000-0005-0000-0000-000068000000}"/>
    <cellStyle name="Normal 10 2 2" xfId="92" xr:uid="{00000000-0005-0000-0000-000069000000}"/>
    <cellStyle name="Normal 10 2 2 2" xfId="93" xr:uid="{00000000-0005-0000-0000-00006A000000}"/>
    <cellStyle name="Normal 10 2 2 2 2" xfId="94" xr:uid="{00000000-0005-0000-0000-00006B000000}"/>
    <cellStyle name="Normal 10 2 2 2 2 2" xfId="95" xr:uid="{00000000-0005-0000-0000-00006C000000}"/>
    <cellStyle name="Normal 10 2 2 2 2 2 2" xfId="96" xr:uid="{00000000-0005-0000-0000-00006D000000}"/>
    <cellStyle name="Normal 10 2 2 2 2 3" xfId="97" xr:uid="{00000000-0005-0000-0000-00006E000000}"/>
    <cellStyle name="Normal 10 2 2 2 3" xfId="98" xr:uid="{00000000-0005-0000-0000-00006F000000}"/>
    <cellStyle name="Normal 10 2 2 2 3 2" xfId="99" xr:uid="{00000000-0005-0000-0000-000070000000}"/>
    <cellStyle name="Normal 10 2 2 2 4" xfId="100" xr:uid="{00000000-0005-0000-0000-000071000000}"/>
    <cellStyle name="Normal 10 2 2 3" xfId="101" xr:uid="{00000000-0005-0000-0000-000072000000}"/>
    <cellStyle name="Normal 10 2 2 3 2" xfId="102" xr:uid="{00000000-0005-0000-0000-000073000000}"/>
    <cellStyle name="Normal 10 2 2 3 2 2" xfId="103" xr:uid="{00000000-0005-0000-0000-000074000000}"/>
    <cellStyle name="Normal 10 2 2 3 3" xfId="104" xr:uid="{00000000-0005-0000-0000-000075000000}"/>
    <cellStyle name="Normal 10 2 2 4" xfId="105" xr:uid="{00000000-0005-0000-0000-000076000000}"/>
    <cellStyle name="Normal 10 2 2 4 2" xfId="106" xr:uid="{00000000-0005-0000-0000-000077000000}"/>
    <cellStyle name="Normal 10 2 2 5" xfId="107" xr:uid="{00000000-0005-0000-0000-000078000000}"/>
    <cellStyle name="Normal 10 2 3" xfId="108" xr:uid="{00000000-0005-0000-0000-000079000000}"/>
    <cellStyle name="Normal 10 2 3 2" xfId="109" xr:uid="{00000000-0005-0000-0000-00007A000000}"/>
    <cellStyle name="Normal 10 2 3 2 2" xfId="110" xr:uid="{00000000-0005-0000-0000-00007B000000}"/>
    <cellStyle name="Normal 10 2 3 2 2 2" xfId="111" xr:uid="{00000000-0005-0000-0000-00007C000000}"/>
    <cellStyle name="Normal 10 2 3 2 2 2 2" xfId="112" xr:uid="{00000000-0005-0000-0000-00007D000000}"/>
    <cellStyle name="Normal 10 2 3 2 2 3" xfId="113" xr:uid="{00000000-0005-0000-0000-00007E000000}"/>
    <cellStyle name="Normal 10 2 3 2 3" xfId="114" xr:uid="{00000000-0005-0000-0000-00007F000000}"/>
    <cellStyle name="Normal 10 2 3 2 3 2" xfId="115" xr:uid="{00000000-0005-0000-0000-000080000000}"/>
    <cellStyle name="Normal 10 2 3 2 4" xfId="116" xr:uid="{00000000-0005-0000-0000-000081000000}"/>
    <cellStyle name="Normal 10 2 3 3" xfId="117" xr:uid="{00000000-0005-0000-0000-000082000000}"/>
    <cellStyle name="Normal 10 2 3 3 2" xfId="118" xr:uid="{00000000-0005-0000-0000-000083000000}"/>
    <cellStyle name="Normal 10 2 3 3 2 2" xfId="119" xr:uid="{00000000-0005-0000-0000-000084000000}"/>
    <cellStyle name="Normal 10 2 3 3 3" xfId="120" xr:uid="{00000000-0005-0000-0000-000085000000}"/>
    <cellStyle name="Normal 10 2 3 4" xfId="121" xr:uid="{00000000-0005-0000-0000-000086000000}"/>
    <cellStyle name="Normal 10 2 3 4 2" xfId="122" xr:uid="{00000000-0005-0000-0000-000087000000}"/>
    <cellStyle name="Normal 10 2 3 5" xfId="123" xr:uid="{00000000-0005-0000-0000-000088000000}"/>
    <cellStyle name="Normal 10 2 4" xfId="124" xr:uid="{00000000-0005-0000-0000-000089000000}"/>
    <cellStyle name="Normal 10 2 4 2" xfId="125" xr:uid="{00000000-0005-0000-0000-00008A000000}"/>
    <cellStyle name="Normal 10 2 4 2 2" xfId="126" xr:uid="{00000000-0005-0000-0000-00008B000000}"/>
    <cellStyle name="Normal 10 2 4 2 2 2" xfId="127" xr:uid="{00000000-0005-0000-0000-00008C000000}"/>
    <cellStyle name="Normal 10 2 4 2 2 2 2" xfId="128" xr:uid="{00000000-0005-0000-0000-00008D000000}"/>
    <cellStyle name="Normal 10 2 4 2 2 3" xfId="129" xr:uid="{00000000-0005-0000-0000-00008E000000}"/>
    <cellStyle name="Normal 10 2 4 2 3" xfId="130" xr:uid="{00000000-0005-0000-0000-00008F000000}"/>
    <cellStyle name="Normal 10 2 4 2 3 2" xfId="131" xr:uid="{00000000-0005-0000-0000-000090000000}"/>
    <cellStyle name="Normal 10 2 4 2 4" xfId="132" xr:uid="{00000000-0005-0000-0000-000091000000}"/>
    <cellStyle name="Normal 10 2 4 3" xfId="133" xr:uid="{00000000-0005-0000-0000-000092000000}"/>
    <cellStyle name="Normal 10 2 4 3 2" xfId="134" xr:uid="{00000000-0005-0000-0000-000093000000}"/>
    <cellStyle name="Normal 10 2 4 3 2 2" xfId="135" xr:uid="{00000000-0005-0000-0000-000094000000}"/>
    <cellStyle name="Normal 10 2 4 3 3" xfId="136" xr:uid="{00000000-0005-0000-0000-000095000000}"/>
    <cellStyle name="Normal 10 2 4 4" xfId="137" xr:uid="{00000000-0005-0000-0000-000096000000}"/>
    <cellStyle name="Normal 10 2 4 4 2" xfId="138" xr:uid="{00000000-0005-0000-0000-000097000000}"/>
    <cellStyle name="Normal 10 2 4 5" xfId="139" xr:uid="{00000000-0005-0000-0000-000098000000}"/>
    <cellStyle name="Normal 10 2 5" xfId="140" xr:uid="{00000000-0005-0000-0000-000099000000}"/>
    <cellStyle name="Normal 10 2 5 2" xfId="141" xr:uid="{00000000-0005-0000-0000-00009A000000}"/>
    <cellStyle name="Normal 10 2 5 2 2" xfId="142" xr:uid="{00000000-0005-0000-0000-00009B000000}"/>
    <cellStyle name="Normal 10 2 5 2 2 2" xfId="143" xr:uid="{00000000-0005-0000-0000-00009C000000}"/>
    <cellStyle name="Normal 10 2 5 2 2 2 2" xfId="144" xr:uid="{00000000-0005-0000-0000-00009D000000}"/>
    <cellStyle name="Normal 10 2 5 2 2 3" xfId="145" xr:uid="{00000000-0005-0000-0000-00009E000000}"/>
    <cellStyle name="Normal 10 2 5 2 3" xfId="146" xr:uid="{00000000-0005-0000-0000-00009F000000}"/>
    <cellStyle name="Normal 10 2 5 2 3 2" xfId="147" xr:uid="{00000000-0005-0000-0000-0000A0000000}"/>
    <cellStyle name="Normal 10 2 5 2 4" xfId="148" xr:uid="{00000000-0005-0000-0000-0000A1000000}"/>
    <cellStyle name="Normal 10 2 5 3" xfId="149" xr:uid="{00000000-0005-0000-0000-0000A2000000}"/>
    <cellStyle name="Normal 10 2 5 3 2" xfId="150" xr:uid="{00000000-0005-0000-0000-0000A3000000}"/>
    <cellStyle name="Normal 10 2 5 3 2 2" xfId="151" xr:uid="{00000000-0005-0000-0000-0000A4000000}"/>
    <cellStyle name="Normal 10 2 5 3 3" xfId="152" xr:uid="{00000000-0005-0000-0000-0000A5000000}"/>
    <cellStyle name="Normal 10 2 5 4" xfId="153" xr:uid="{00000000-0005-0000-0000-0000A6000000}"/>
    <cellStyle name="Normal 10 2 5 4 2" xfId="154" xr:uid="{00000000-0005-0000-0000-0000A7000000}"/>
    <cellStyle name="Normal 10 2 5 5" xfId="155" xr:uid="{00000000-0005-0000-0000-0000A8000000}"/>
    <cellStyle name="Normal 10 2 6" xfId="156" xr:uid="{00000000-0005-0000-0000-0000A9000000}"/>
    <cellStyle name="Normal 10 2 6 2" xfId="157" xr:uid="{00000000-0005-0000-0000-0000AA000000}"/>
    <cellStyle name="Normal 10 2 6 2 2" xfId="158" xr:uid="{00000000-0005-0000-0000-0000AB000000}"/>
    <cellStyle name="Normal 10 2 6 2 2 2" xfId="159" xr:uid="{00000000-0005-0000-0000-0000AC000000}"/>
    <cellStyle name="Normal 10 2 6 2 2 2 2" xfId="160" xr:uid="{00000000-0005-0000-0000-0000AD000000}"/>
    <cellStyle name="Normal 10 2 6 2 2 3" xfId="161" xr:uid="{00000000-0005-0000-0000-0000AE000000}"/>
    <cellStyle name="Normal 10 2 6 2 3" xfId="162" xr:uid="{00000000-0005-0000-0000-0000AF000000}"/>
    <cellStyle name="Normal 10 2 6 2 3 2" xfId="163" xr:uid="{00000000-0005-0000-0000-0000B0000000}"/>
    <cellStyle name="Normal 10 2 6 2 4" xfId="164" xr:uid="{00000000-0005-0000-0000-0000B1000000}"/>
    <cellStyle name="Normal 10 2 6 3" xfId="165" xr:uid="{00000000-0005-0000-0000-0000B2000000}"/>
    <cellStyle name="Normal 10 2 6 3 2" xfId="166" xr:uid="{00000000-0005-0000-0000-0000B3000000}"/>
    <cellStyle name="Normal 10 2 6 3 2 2" xfId="167" xr:uid="{00000000-0005-0000-0000-0000B4000000}"/>
    <cellStyle name="Normal 10 2 6 3 3" xfId="168" xr:uid="{00000000-0005-0000-0000-0000B5000000}"/>
    <cellStyle name="Normal 10 2 6 4" xfId="169" xr:uid="{00000000-0005-0000-0000-0000B6000000}"/>
    <cellStyle name="Normal 10 2 6 4 2" xfId="170" xr:uid="{00000000-0005-0000-0000-0000B7000000}"/>
    <cellStyle name="Normal 10 2 6 5" xfId="171" xr:uid="{00000000-0005-0000-0000-0000B8000000}"/>
    <cellStyle name="Normal 10 2 7" xfId="172" xr:uid="{00000000-0005-0000-0000-0000B9000000}"/>
    <cellStyle name="Normal 10 2 7 2" xfId="173" xr:uid="{00000000-0005-0000-0000-0000BA000000}"/>
    <cellStyle name="Normal 10 2 7 2 2" xfId="174" xr:uid="{00000000-0005-0000-0000-0000BB000000}"/>
    <cellStyle name="Normal 10 2 7 2 2 2" xfId="175" xr:uid="{00000000-0005-0000-0000-0000BC000000}"/>
    <cellStyle name="Normal 10 2 7 2 3" xfId="176" xr:uid="{00000000-0005-0000-0000-0000BD000000}"/>
    <cellStyle name="Normal 10 2 7 3" xfId="177" xr:uid="{00000000-0005-0000-0000-0000BE000000}"/>
    <cellStyle name="Normal 10 2 7 3 2" xfId="178" xr:uid="{00000000-0005-0000-0000-0000BF000000}"/>
    <cellStyle name="Normal 10 2 7 4" xfId="179" xr:uid="{00000000-0005-0000-0000-0000C0000000}"/>
    <cellStyle name="Normal 10 2 8" xfId="180" xr:uid="{00000000-0005-0000-0000-0000C1000000}"/>
    <cellStyle name="Normal 10 2 8 2" xfId="181" xr:uid="{00000000-0005-0000-0000-0000C2000000}"/>
    <cellStyle name="Normal 10 2 8 2 2" xfId="182" xr:uid="{00000000-0005-0000-0000-0000C3000000}"/>
    <cellStyle name="Normal 10 2 8 3" xfId="183" xr:uid="{00000000-0005-0000-0000-0000C4000000}"/>
    <cellStyle name="Normal 10 2 9" xfId="184" xr:uid="{00000000-0005-0000-0000-0000C5000000}"/>
    <cellStyle name="Normal 10 2 9 2" xfId="185" xr:uid="{00000000-0005-0000-0000-0000C6000000}"/>
    <cellStyle name="Normal 10 3" xfId="186" xr:uid="{00000000-0005-0000-0000-0000C7000000}"/>
    <cellStyle name="Normal 10 3 2" xfId="187" xr:uid="{00000000-0005-0000-0000-0000C8000000}"/>
    <cellStyle name="Normal 10 3 2 2" xfId="188" xr:uid="{00000000-0005-0000-0000-0000C9000000}"/>
    <cellStyle name="Normal 10 3 2 2 2" xfId="189" xr:uid="{00000000-0005-0000-0000-0000CA000000}"/>
    <cellStyle name="Normal 10 3 2 2 2 2" xfId="190" xr:uid="{00000000-0005-0000-0000-0000CB000000}"/>
    <cellStyle name="Normal 10 3 2 2 3" xfId="191" xr:uid="{00000000-0005-0000-0000-0000CC000000}"/>
    <cellStyle name="Normal 10 3 2 3" xfId="192" xr:uid="{00000000-0005-0000-0000-0000CD000000}"/>
    <cellStyle name="Normal 10 3 2 3 2" xfId="193" xr:uid="{00000000-0005-0000-0000-0000CE000000}"/>
    <cellStyle name="Normal 10 3 2 4" xfId="194" xr:uid="{00000000-0005-0000-0000-0000CF000000}"/>
    <cellStyle name="Normal 10 3 3" xfId="195" xr:uid="{00000000-0005-0000-0000-0000D0000000}"/>
    <cellStyle name="Normal 10 3 3 2" xfId="196" xr:uid="{00000000-0005-0000-0000-0000D1000000}"/>
    <cellStyle name="Normal 10 3 3 2 2" xfId="197" xr:uid="{00000000-0005-0000-0000-0000D2000000}"/>
    <cellStyle name="Normal 10 3 3 3" xfId="198" xr:uid="{00000000-0005-0000-0000-0000D3000000}"/>
    <cellStyle name="Normal 10 3 4" xfId="199" xr:uid="{00000000-0005-0000-0000-0000D4000000}"/>
    <cellStyle name="Normal 10 3 4 2" xfId="200" xr:uid="{00000000-0005-0000-0000-0000D5000000}"/>
    <cellStyle name="Normal 10 3 5" xfId="201" xr:uid="{00000000-0005-0000-0000-0000D6000000}"/>
    <cellStyle name="Normal 10 4" xfId="202" xr:uid="{00000000-0005-0000-0000-0000D7000000}"/>
    <cellStyle name="Normal 10 4 2" xfId="203" xr:uid="{00000000-0005-0000-0000-0000D8000000}"/>
    <cellStyle name="Normal 10 4 2 2" xfId="204" xr:uid="{00000000-0005-0000-0000-0000D9000000}"/>
    <cellStyle name="Normal 10 4 2 2 2" xfId="205" xr:uid="{00000000-0005-0000-0000-0000DA000000}"/>
    <cellStyle name="Normal 10 4 2 2 2 2" xfId="206" xr:uid="{00000000-0005-0000-0000-0000DB000000}"/>
    <cellStyle name="Normal 10 4 2 2 3" xfId="207" xr:uid="{00000000-0005-0000-0000-0000DC000000}"/>
    <cellStyle name="Normal 10 4 2 3" xfId="208" xr:uid="{00000000-0005-0000-0000-0000DD000000}"/>
    <cellStyle name="Normal 10 4 2 3 2" xfId="209" xr:uid="{00000000-0005-0000-0000-0000DE000000}"/>
    <cellStyle name="Normal 10 4 2 4" xfId="210" xr:uid="{00000000-0005-0000-0000-0000DF000000}"/>
    <cellStyle name="Normal 10 4 3" xfId="211" xr:uid="{00000000-0005-0000-0000-0000E0000000}"/>
    <cellStyle name="Normal 10 4 3 2" xfId="212" xr:uid="{00000000-0005-0000-0000-0000E1000000}"/>
    <cellStyle name="Normal 10 4 3 2 2" xfId="213" xr:uid="{00000000-0005-0000-0000-0000E2000000}"/>
    <cellStyle name="Normal 10 4 3 3" xfId="214" xr:uid="{00000000-0005-0000-0000-0000E3000000}"/>
    <cellStyle name="Normal 10 4 4" xfId="215" xr:uid="{00000000-0005-0000-0000-0000E4000000}"/>
    <cellStyle name="Normal 10 4 4 2" xfId="216" xr:uid="{00000000-0005-0000-0000-0000E5000000}"/>
    <cellStyle name="Normal 10 4 5" xfId="217" xr:uid="{00000000-0005-0000-0000-0000E6000000}"/>
    <cellStyle name="Normal 10 5" xfId="218" xr:uid="{00000000-0005-0000-0000-0000E7000000}"/>
    <cellStyle name="Normal 10 5 2" xfId="219" xr:uid="{00000000-0005-0000-0000-0000E8000000}"/>
    <cellStyle name="Normal 10 5 2 2" xfId="220" xr:uid="{00000000-0005-0000-0000-0000E9000000}"/>
    <cellStyle name="Normal 10 5 2 2 2" xfId="221" xr:uid="{00000000-0005-0000-0000-0000EA000000}"/>
    <cellStyle name="Normal 10 5 2 2 2 2" xfId="222" xr:uid="{00000000-0005-0000-0000-0000EB000000}"/>
    <cellStyle name="Normal 10 5 2 2 3" xfId="223" xr:uid="{00000000-0005-0000-0000-0000EC000000}"/>
    <cellStyle name="Normal 10 5 2 3" xfId="224" xr:uid="{00000000-0005-0000-0000-0000ED000000}"/>
    <cellStyle name="Normal 10 5 2 3 2" xfId="225" xr:uid="{00000000-0005-0000-0000-0000EE000000}"/>
    <cellStyle name="Normal 10 5 2 4" xfId="226" xr:uid="{00000000-0005-0000-0000-0000EF000000}"/>
    <cellStyle name="Normal 10 5 3" xfId="227" xr:uid="{00000000-0005-0000-0000-0000F0000000}"/>
    <cellStyle name="Normal 10 5 3 2" xfId="228" xr:uid="{00000000-0005-0000-0000-0000F1000000}"/>
    <cellStyle name="Normal 10 5 3 2 2" xfId="229" xr:uid="{00000000-0005-0000-0000-0000F2000000}"/>
    <cellStyle name="Normal 10 5 3 3" xfId="230" xr:uid="{00000000-0005-0000-0000-0000F3000000}"/>
    <cellStyle name="Normal 10 5 4" xfId="231" xr:uid="{00000000-0005-0000-0000-0000F4000000}"/>
    <cellStyle name="Normal 10 5 4 2" xfId="232" xr:uid="{00000000-0005-0000-0000-0000F5000000}"/>
    <cellStyle name="Normal 10 5 5" xfId="233" xr:uid="{00000000-0005-0000-0000-0000F6000000}"/>
    <cellStyle name="Normal 10 6" xfId="234" xr:uid="{00000000-0005-0000-0000-0000F7000000}"/>
    <cellStyle name="Normal 10 6 2" xfId="235" xr:uid="{00000000-0005-0000-0000-0000F8000000}"/>
    <cellStyle name="Normal 10 6 2 2" xfId="236" xr:uid="{00000000-0005-0000-0000-0000F9000000}"/>
    <cellStyle name="Normal 10 6 2 2 2" xfId="237" xr:uid="{00000000-0005-0000-0000-0000FA000000}"/>
    <cellStyle name="Normal 10 6 2 2 2 2" xfId="238" xr:uid="{00000000-0005-0000-0000-0000FB000000}"/>
    <cellStyle name="Normal 10 6 2 2 3" xfId="239" xr:uid="{00000000-0005-0000-0000-0000FC000000}"/>
    <cellStyle name="Normal 10 6 2 3" xfId="240" xr:uid="{00000000-0005-0000-0000-0000FD000000}"/>
    <cellStyle name="Normal 10 6 2 3 2" xfId="241" xr:uid="{00000000-0005-0000-0000-0000FE000000}"/>
    <cellStyle name="Normal 10 6 2 4" xfId="242" xr:uid="{00000000-0005-0000-0000-0000FF000000}"/>
    <cellStyle name="Normal 10 6 3" xfId="243" xr:uid="{00000000-0005-0000-0000-000000010000}"/>
    <cellStyle name="Normal 10 6 3 2" xfId="244" xr:uid="{00000000-0005-0000-0000-000001010000}"/>
    <cellStyle name="Normal 10 6 3 2 2" xfId="245" xr:uid="{00000000-0005-0000-0000-000002010000}"/>
    <cellStyle name="Normal 10 6 3 3" xfId="246" xr:uid="{00000000-0005-0000-0000-000003010000}"/>
    <cellStyle name="Normal 10 6 4" xfId="247" xr:uid="{00000000-0005-0000-0000-000004010000}"/>
    <cellStyle name="Normal 10 6 4 2" xfId="248" xr:uid="{00000000-0005-0000-0000-000005010000}"/>
    <cellStyle name="Normal 10 6 5" xfId="249" xr:uid="{00000000-0005-0000-0000-000006010000}"/>
    <cellStyle name="Normal 10 7" xfId="250" xr:uid="{00000000-0005-0000-0000-000007010000}"/>
    <cellStyle name="Normal 10 7 2" xfId="251" xr:uid="{00000000-0005-0000-0000-000008010000}"/>
    <cellStyle name="Normal 10 7 2 2" xfId="252" xr:uid="{00000000-0005-0000-0000-000009010000}"/>
    <cellStyle name="Normal 10 7 2 2 2" xfId="253" xr:uid="{00000000-0005-0000-0000-00000A010000}"/>
    <cellStyle name="Normal 10 7 2 2 2 2" xfId="254" xr:uid="{00000000-0005-0000-0000-00000B010000}"/>
    <cellStyle name="Normal 10 7 2 2 3" xfId="255" xr:uid="{00000000-0005-0000-0000-00000C010000}"/>
    <cellStyle name="Normal 10 7 2 3" xfId="256" xr:uid="{00000000-0005-0000-0000-00000D010000}"/>
    <cellStyle name="Normal 10 7 2 3 2" xfId="257" xr:uid="{00000000-0005-0000-0000-00000E010000}"/>
    <cellStyle name="Normal 10 7 2 4" xfId="258" xr:uid="{00000000-0005-0000-0000-00000F010000}"/>
    <cellStyle name="Normal 10 7 3" xfId="259" xr:uid="{00000000-0005-0000-0000-000010010000}"/>
    <cellStyle name="Normal 10 7 3 2" xfId="260" xr:uid="{00000000-0005-0000-0000-000011010000}"/>
    <cellStyle name="Normal 10 7 3 2 2" xfId="261" xr:uid="{00000000-0005-0000-0000-000012010000}"/>
    <cellStyle name="Normal 10 7 3 3" xfId="262" xr:uid="{00000000-0005-0000-0000-000013010000}"/>
    <cellStyle name="Normal 10 7 4" xfId="263" xr:uid="{00000000-0005-0000-0000-000014010000}"/>
    <cellStyle name="Normal 10 7 4 2" xfId="264" xr:uid="{00000000-0005-0000-0000-000015010000}"/>
    <cellStyle name="Normal 10 7 5" xfId="265" xr:uid="{00000000-0005-0000-0000-000016010000}"/>
    <cellStyle name="Normal 10 8" xfId="266" xr:uid="{00000000-0005-0000-0000-000017010000}"/>
    <cellStyle name="Normal 10 8 2" xfId="267" xr:uid="{00000000-0005-0000-0000-000018010000}"/>
    <cellStyle name="Normal 10 8 2 2" xfId="268" xr:uid="{00000000-0005-0000-0000-000019010000}"/>
    <cellStyle name="Normal 10 8 2 2 2" xfId="269" xr:uid="{00000000-0005-0000-0000-00001A010000}"/>
    <cellStyle name="Normal 10 8 2 3" xfId="270" xr:uid="{00000000-0005-0000-0000-00001B010000}"/>
    <cellStyle name="Normal 10 8 3" xfId="271" xr:uid="{00000000-0005-0000-0000-00001C010000}"/>
    <cellStyle name="Normal 10 8 3 2" xfId="272" xr:uid="{00000000-0005-0000-0000-00001D010000}"/>
    <cellStyle name="Normal 10 8 4" xfId="273" xr:uid="{00000000-0005-0000-0000-00001E010000}"/>
    <cellStyle name="Normal 10 9" xfId="274" xr:uid="{00000000-0005-0000-0000-00001F010000}"/>
    <cellStyle name="Normal 10 9 2" xfId="275" xr:uid="{00000000-0005-0000-0000-000020010000}"/>
    <cellStyle name="Normal 10 9 2 2" xfId="276" xr:uid="{00000000-0005-0000-0000-000021010000}"/>
    <cellStyle name="Normal 10 9 3" xfId="277" xr:uid="{00000000-0005-0000-0000-000022010000}"/>
    <cellStyle name="Normal 11" xfId="278" xr:uid="{00000000-0005-0000-0000-000023010000}"/>
    <cellStyle name="Normal 11 10" xfId="279" xr:uid="{00000000-0005-0000-0000-000024010000}"/>
    <cellStyle name="Normal 11 10 2" xfId="280" xr:uid="{00000000-0005-0000-0000-000025010000}"/>
    <cellStyle name="Normal 11 10 2 2" xfId="281" xr:uid="{00000000-0005-0000-0000-000026010000}"/>
    <cellStyle name="Normal 11 10 2 2 2" xfId="282" xr:uid="{00000000-0005-0000-0000-000027010000}"/>
    <cellStyle name="Normal 11 10 2 2 2 2" xfId="283" xr:uid="{00000000-0005-0000-0000-000028010000}"/>
    <cellStyle name="Normal 11 10 2 2 3" xfId="284" xr:uid="{00000000-0005-0000-0000-000029010000}"/>
    <cellStyle name="Normal 11 10 2 3" xfId="285" xr:uid="{00000000-0005-0000-0000-00002A010000}"/>
    <cellStyle name="Normal 11 10 2 3 2" xfId="286" xr:uid="{00000000-0005-0000-0000-00002B010000}"/>
    <cellStyle name="Normal 11 10 2 4" xfId="287" xr:uid="{00000000-0005-0000-0000-00002C010000}"/>
    <cellStyle name="Normal 11 10 3" xfId="288" xr:uid="{00000000-0005-0000-0000-00002D010000}"/>
    <cellStyle name="Normal 11 10 3 2" xfId="289" xr:uid="{00000000-0005-0000-0000-00002E010000}"/>
    <cellStyle name="Normal 11 10 3 2 2" xfId="290" xr:uid="{00000000-0005-0000-0000-00002F010000}"/>
    <cellStyle name="Normal 11 10 3 3" xfId="291" xr:uid="{00000000-0005-0000-0000-000030010000}"/>
    <cellStyle name="Normal 11 10 4" xfId="292" xr:uid="{00000000-0005-0000-0000-000031010000}"/>
    <cellStyle name="Normal 11 10 4 2" xfId="293" xr:uid="{00000000-0005-0000-0000-000032010000}"/>
    <cellStyle name="Normal 11 10 5" xfId="294" xr:uid="{00000000-0005-0000-0000-000033010000}"/>
    <cellStyle name="Normal 11 11" xfId="295" xr:uid="{00000000-0005-0000-0000-000034010000}"/>
    <cellStyle name="Normal 11 11 2" xfId="296" xr:uid="{00000000-0005-0000-0000-000035010000}"/>
    <cellStyle name="Normal 11 11 2 2" xfId="297" xr:uid="{00000000-0005-0000-0000-000036010000}"/>
    <cellStyle name="Normal 11 11 2 2 2" xfId="298" xr:uid="{00000000-0005-0000-0000-000037010000}"/>
    <cellStyle name="Normal 11 11 2 2 2 2" xfId="299" xr:uid="{00000000-0005-0000-0000-000038010000}"/>
    <cellStyle name="Normal 11 11 2 2 3" xfId="300" xr:uid="{00000000-0005-0000-0000-000039010000}"/>
    <cellStyle name="Normal 11 11 2 3" xfId="301" xr:uid="{00000000-0005-0000-0000-00003A010000}"/>
    <cellStyle name="Normal 11 11 2 3 2" xfId="302" xr:uid="{00000000-0005-0000-0000-00003B010000}"/>
    <cellStyle name="Normal 11 11 2 4" xfId="303" xr:uid="{00000000-0005-0000-0000-00003C010000}"/>
    <cellStyle name="Normal 11 11 3" xfId="304" xr:uid="{00000000-0005-0000-0000-00003D010000}"/>
    <cellStyle name="Normal 11 11 3 2" xfId="305" xr:uid="{00000000-0005-0000-0000-00003E010000}"/>
    <cellStyle name="Normal 11 11 3 2 2" xfId="306" xr:uid="{00000000-0005-0000-0000-00003F010000}"/>
    <cellStyle name="Normal 11 11 3 3" xfId="307" xr:uid="{00000000-0005-0000-0000-000040010000}"/>
    <cellStyle name="Normal 11 11 4" xfId="308" xr:uid="{00000000-0005-0000-0000-000041010000}"/>
    <cellStyle name="Normal 11 11 4 2" xfId="309" xr:uid="{00000000-0005-0000-0000-000042010000}"/>
    <cellStyle name="Normal 11 11 5" xfId="310" xr:uid="{00000000-0005-0000-0000-000043010000}"/>
    <cellStyle name="Normal 11 12" xfId="311" xr:uid="{00000000-0005-0000-0000-000044010000}"/>
    <cellStyle name="Normal 11 12 10" xfId="312" xr:uid="{00000000-0005-0000-0000-000045010000}"/>
    <cellStyle name="Normal 11 12 10 2" xfId="313" xr:uid="{00000000-0005-0000-0000-000046010000}"/>
    <cellStyle name="Normal 11 12 10 2 2" xfId="314" xr:uid="{00000000-0005-0000-0000-000047010000}"/>
    <cellStyle name="Normal 11 12 10 3" xfId="315" xr:uid="{00000000-0005-0000-0000-000048010000}"/>
    <cellStyle name="Normal 11 12 11" xfId="316" xr:uid="{00000000-0005-0000-0000-000049010000}"/>
    <cellStyle name="Normal 11 12 11 2" xfId="317" xr:uid="{00000000-0005-0000-0000-00004A010000}"/>
    <cellStyle name="Normal 11 12 11 2 2" xfId="318" xr:uid="{00000000-0005-0000-0000-00004B010000}"/>
    <cellStyle name="Normal 11 12 11 2 3" xfId="319" xr:uid="{00000000-0005-0000-0000-00004C010000}"/>
    <cellStyle name="Normal 11 12 11 3" xfId="320" xr:uid="{00000000-0005-0000-0000-00004D010000}"/>
    <cellStyle name="Normal 11 12 11 4" xfId="321" xr:uid="{00000000-0005-0000-0000-00004E010000}"/>
    <cellStyle name="Normal 11 12 11 4 2" xfId="322" xr:uid="{00000000-0005-0000-0000-00004F010000}"/>
    <cellStyle name="Normal 11 12 11 4 2 2" xfId="323" xr:uid="{00000000-0005-0000-0000-000050010000}"/>
    <cellStyle name="Normal 11 12 11 4 2 2 2" xfId="324" xr:uid="{00000000-0005-0000-0000-000051010000}"/>
    <cellStyle name="Normal 11 12 12" xfId="325" xr:uid="{00000000-0005-0000-0000-000052010000}"/>
    <cellStyle name="Normal 11 12 13" xfId="326" xr:uid="{00000000-0005-0000-0000-000053010000}"/>
    <cellStyle name="Normal 11 12 2" xfId="327" xr:uid="{00000000-0005-0000-0000-000054010000}"/>
    <cellStyle name="Normal 11 12 2 2" xfId="328" xr:uid="{00000000-0005-0000-0000-000055010000}"/>
    <cellStyle name="Normal 11 12 2 2 2" xfId="329" xr:uid="{00000000-0005-0000-0000-000056010000}"/>
    <cellStyle name="Normal 11 12 2 2 2 2" xfId="330" xr:uid="{00000000-0005-0000-0000-000057010000}"/>
    <cellStyle name="Normal 11 12 2 2 2 2 2" xfId="331" xr:uid="{00000000-0005-0000-0000-000058010000}"/>
    <cellStyle name="Normal 11 12 2 2 2 3" xfId="332" xr:uid="{00000000-0005-0000-0000-000059010000}"/>
    <cellStyle name="Normal 11 12 2 2 3" xfId="333" xr:uid="{00000000-0005-0000-0000-00005A010000}"/>
    <cellStyle name="Normal 11 12 2 2 3 2" xfId="334" xr:uid="{00000000-0005-0000-0000-00005B010000}"/>
    <cellStyle name="Normal 11 12 2 2 4" xfId="335" xr:uid="{00000000-0005-0000-0000-00005C010000}"/>
    <cellStyle name="Normal 11 12 2 3" xfId="336" xr:uid="{00000000-0005-0000-0000-00005D010000}"/>
    <cellStyle name="Normal 11 12 2 3 2" xfId="337" xr:uid="{00000000-0005-0000-0000-00005E010000}"/>
    <cellStyle name="Normal 11 12 2 3 2 2" xfId="338" xr:uid="{00000000-0005-0000-0000-00005F010000}"/>
    <cellStyle name="Normal 11 12 2 3 3" xfId="339" xr:uid="{00000000-0005-0000-0000-000060010000}"/>
    <cellStyle name="Normal 11 12 2 4" xfId="340" xr:uid="{00000000-0005-0000-0000-000061010000}"/>
    <cellStyle name="Normal 11 12 2 4 2" xfId="341" xr:uid="{00000000-0005-0000-0000-000062010000}"/>
    <cellStyle name="Normal 11 12 2 5" xfId="342" xr:uid="{00000000-0005-0000-0000-000063010000}"/>
    <cellStyle name="Normal 11 12 3" xfId="343" xr:uid="{00000000-0005-0000-0000-000064010000}"/>
    <cellStyle name="Normal 11 12 3 2" xfId="344" xr:uid="{00000000-0005-0000-0000-000065010000}"/>
    <cellStyle name="Normal 11 12 3 2 2" xfId="345" xr:uid="{00000000-0005-0000-0000-000066010000}"/>
    <cellStyle name="Normal 11 12 3 2 2 2" xfId="346" xr:uid="{00000000-0005-0000-0000-000067010000}"/>
    <cellStyle name="Normal 11 12 3 2 3" xfId="347" xr:uid="{00000000-0005-0000-0000-000068010000}"/>
    <cellStyle name="Normal 11 12 3 2 4" xfId="348" xr:uid="{00000000-0005-0000-0000-000069010000}"/>
    <cellStyle name="Normal 11 12 3 2 5" xfId="349" xr:uid="{00000000-0005-0000-0000-00006A010000}"/>
    <cellStyle name="Normal 11 12 3 3" xfId="350" xr:uid="{00000000-0005-0000-0000-00006B010000}"/>
    <cellStyle name="Normal 11 12 3 3 2" xfId="351" xr:uid="{00000000-0005-0000-0000-00006C010000}"/>
    <cellStyle name="Normal 11 12 3 4" xfId="352" xr:uid="{00000000-0005-0000-0000-00006D010000}"/>
    <cellStyle name="Normal 11 12 4" xfId="353" xr:uid="{00000000-0005-0000-0000-00006E010000}"/>
    <cellStyle name="Normal 11 12 4 2" xfId="354" xr:uid="{00000000-0005-0000-0000-00006F010000}"/>
    <cellStyle name="Normal 11 12 4 2 10" xfId="355" xr:uid="{00000000-0005-0000-0000-000070010000}"/>
    <cellStyle name="Normal 11 12 4 2 11" xfId="356" xr:uid="{00000000-0005-0000-0000-000071010000}"/>
    <cellStyle name="Normal 11 12 4 2 12" xfId="2601" xr:uid="{00000000-0005-0000-0000-000072010000}"/>
    <cellStyle name="Normal 11 12 4 2 2" xfId="357" xr:uid="{00000000-0005-0000-0000-000073010000}"/>
    <cellStyle name="Normal 11 12 4 2 2 2" xfId="358" xr:uid="{00000000-0005-0000-0000-000074010000}"/>
    <cellStyle name="Normal 11 12 4 2 3" xfId="359" xr:uid="{00000000-0005-0000-0000-000075010000}"/>
    <cellStyle name="Normal 11 12 4 2 3 2" xfId="360" xr:uid="{00000000-0005-0000-0000-000076010000}"/>
    <cellStyle name="Normal 11 12 4 2 3 3" xfId="361" xr:uid="{00000000-0005-0000-0000-000077010000}"/>
    <cellStyle name="Normal 11 12 4 2 3 3 2" xfId="2592" xr:uid="{00000000-0005-0000-0000-000078010000}"/>
    <cellStyle name="Normal 11 12 4 2 4" xfId="362" xr:uid="{00000000-0005-0000-0000-000079010000}"/>
    <cellStyle name="Normal 11 12 4 2 4 2" xfId="363" xr:uid="{00000000-0005-0000-0000-00007A010000}"/>
    <cellStyle name="Normal 11 12 4 2 4 3" xfId="364" xr:uid="{00000000-0005-0000-0000-00007B010000}"/>
    <cellStyle name="Normal 11 12 4 2 4 4" xfId="365" xr:uid="{00000000-0005-0000-0000-00007C010000}"/>
    <cellStyle name="Normal 11 12 4 2 5" xfId="366" xr:uid="{00000000-0005-0000-0000-00007D010000}"/>
    <cellStyle name="Normal 11 12 4 2 6" xfId="367" xr:uid="{00000000-0005-0000-0000-00007E010000}"/>
    <cellStyle name="Normal 11 12 4 2 6 2" xfId="368" xr:uid="{00000000-0005-0000-0000-00007F010000}"/>
    <cellStyle name="Normal 11 12 4 2 6 2 2" xfId="369" xr:uid="{00000000-0005-0000-0000-000080010000}"/>
    <cellStyle name="Normal 11 12 4 2 7" xfId="370" xr:uid="{00000000-0005-0000-0000-000081010000}"/>
    <cellStyle name="Normal 11 12 4 2 8" xfId="371" xr:uid="{00000000-0005-0000-0000-000082010000}"/>
    <cellStyle name="Normal 11 12 4 2 9" xfId="372" xr:uid="{00000000-0005-0000-0000-000083010000}"/>
    <cellStyle name="Normal 11 12 4 2 9 2" xfId="2586" xr:uid="{00000000-0005-0000-0000-000084010000}"/>
    <cellStyle name="Normal 11 12 4 2 9 2 2" xfId="2618" xr:uid="{00000000-0005-0000-0000-000085010000}"/>
    <cellStyle name="Normal 11 12 4 2 9 2 2 2" xfId="2631" xr:uid="{00000000-0005-0000-0000-000086010000}"/>
    <cellStyle name="Normal 11 12 4 2 9 3" xfId="2632" xr:uid="{00000000-0005-0000-0000-000087010000}"/>
    <cellStyle name="Normal 11 12 4 3" xfId="373" xr:uid="{00000000-0005-0000-0000-000088010000}"/>
    <cellStyle name="Normal 11 12 4 3 2" xfId="374" xr:uid="{00000000-0005-0000-0000-000089010000}"/>
    <cellStyle name="Normal 11 12 4 3 2 2" xfId="375" xr:uid="{00000000-0005-0000-0000-00008A010000}"/>
    <cellStyle name="Normal 11 12 4 3 3" xfId="376" xr:uid="{00000000-0005-0000-0000-00008B010000}"/>
    <cellStyle name="Normal 11 12 4 4" xfId="377" xr:uid="{00000000-0005-0000-0000-00008C010000}"/>
    <cellStyle name="Normal 11 12 4 4 2" xfId="378" xr:uid="{00000000-0005-0000-0000-00008D010000}"/>
    <cellStyle name="Normal 11 12 4 5" xfId="379" xr:uid="{00000000-0005-0000-0000-00008E010000}"/>
    <cellStyle name="Normal 11 12 5" xfId="380" xr:uid="{00000000-0005-0000-0000-00008F010000}"/>
    <cellStyle name="Normal 11 12 5 2" xfId="381" xr:uid="{00000000-0005-0000-0000-000090010000}"/>
    <cellStyle name="Normal 11 12 5 2 2" xfId="382" xr:uid="{00000000-0005-0000-0000-000091010000}"/>
    <cellStyle name="Normal 11 12 5 3" xfId="383" xr:uid="{00000000-0005-0000-0000-000092010000}"/>
    <cellStyle name="Normal 11 12 6" xfId="384" xr:uid="{00000000-0005-0000-0000-000093010000}"/>
    <cellStyle name="Normal 11 12 6 2" xfId="385" xr:uid="{00000000-0005-0000-0000-000094010000}"/>
    <cellStyle name="Normal 11 12 6 2 2" xfId="386" xr:uid="{00000000-0005-0000-0000-000095010000}"/>
    <cellStyle name="Normal 11 12 6 2 2 2" xfId="387" xr:uid="{00000000-0005-0000-0000-000096010000}"/>
    <cellStyle name="Normal 11 12 6 2 3" xfId="388" xr:uid="{00000000-0005-0000-0000-000097010000}"/>
    <cellStyle name="Normal 11 12 6 2 4" xfId="389" xr:uid="{00000000-0005-0000-0000-000098010000}"/>
    <cellStyle name="Normal 11 12 6 2 4 2" xfId="390" xr:uid="{00000000-0005-0000-0000-000099010000}"/>
    <cellStyle name="Normal 11 12 6 2 4 3" xfId="391" xr:uid="{00000000-0005-0000-0000-00009A010000}"/>
    <cellStyle name="Normal 11 12 6 2 4 4" xfId="392" xr:uid="{00000000-0005-0000-0000-00009B010000}"/>
    <cellStyle name="Normal 11 12 6 3" xfId="393" xr:uid="{00000000-0005-0000-0000-00009C010000}"/>
    <cellStyle name="Normal 11 12 6 3 2" xfId="394" xr:uid="{00000000-0005-0000-0000-00009D010000}"/>
    <cellStyle name="Normal 11 12 6 4" xfId="395" xr:uid="{00000000-0005-0000-0000-00009E010000}"/>
    <cellStyle name="Normal 11 12 7" xfId="396" xr:uid="{00000000-0005-0000-0000-00009F010000}"/>
    <cellStyle name="Normal 11 12 7 2" xfId="397" xr:uid="{00000000-0005-0000-0000-0000A0010000}"/>
    <cellStyle name="Normal 11 12 7 2 2" xfId="398" xr:uid="{00000000-0005-0000-0000-0000A1010000}"/>
    <cellStyle name="Normal 11 12 7 3" xfId="399" xr:uid="{00000000-0005-0000-0000-0000A2010000}"/>
    <cellStyle name="Normal 11 12 8" xfId="400" xr:uid="{00000000-0005-0000-0000-0000A3010000}"/>
    <cellStyle name="Normal 11 12 8 2" xfId="401" xr:uid="{00000000-0005-0000-0000-0000A4010000}"/>
    <cellStyle name="Normal 11 12 9" xfId="402" xr:uid="{00000000-0005-0000-0000-0000A5010000}"/>
    <cellStyle name="Normal 11 12 9 2" xfId="403" xr:uid="{00000000-0005-0000-0000-0000A6010000}"/>
    <cellStyle name="Normal 11 13" xfId="404" xr:uid="{00000000-0005-0000-0000-0000A7010000}"/>
    <cellStyle name="Normal 11 13 10" xfId="405" xr:uid="{00000000-0005-0000-0000-0000A8010000}"/>
    <cellStyle name="Normal 11 13 2" xfId="406" xr:uid="{00000000-0005-0000-0000-0000A9010000}"/>
    <cellStyle name="Normal 11 13 2 2" xfId="407" xr:uid="{00000000-0005-0000-0000-0000AA010000}"/>
    <cellStyle name="Normal 11 13 2 2 10" xfId="408" xr:uid="{00000000-0005-0000-0000-0000AB010000}"/>
    <cellStyle name="Normal 11 13 2 2 11" xfId="409" xr:uid="{00000000-0005-0000-0000-0000AC010000}"/>
    <cellStyle name="Normal 11 13 2 2 2" xfId="410" xr:uid="{00000000-0005-0000-0000-0000AD010000}"/>
    <cellStyle name="Normal 11 13 2 2 2 2" xfId="411" xr:uid="{00000000-0005-0000-0000-0000AE010000}"/>
    <cellStyle name="Normal 11 13 2 2 2 2 2" xfId="412" xr:uid="{00000000-0005-0000-0000-0000AF010000}"/>
    <cellStyle name="Normal 11 13 2 2 2 2 2 2" xfId="413" xr:uid="{00000000-0005-0000-0000-0000B0010000}"/>
    <cellStyle name="Normal 11 13 2 2 2 2 2 2 2" xfId="414" xr:uid="{00000000-0005-0000-0000-0000B1010000}"/>
    <cellStyle name="Normal 11 13 2 2 2 2 2 2 2 2" xfId="415" xr:uid="{00000000-0005-0000-0000-0000B2010000}"/>
    <cellStyle name="Normal 11 13 2 2 2 2 2 2 2 3" xfId="416" xr:uid="{00000000-0005-0000-0000-0000B3010000}"/>
    <cellStyle name="Normal 11 13 2 2 2 2 2 2 3" xfId="417" xr:uid="{00000000-0005-0000-0000-0000B4010000}"/>
    <cellStyle name="Normal 11 13 2 2 2 2 2 3" xfId="418" xr:uid="{00000000-0005-0000-0000-0000B5010000}"/>
    <cellStyle name="Normal 11 13 2 2 2 2 3" xfId="419" xr:uid="{00000000-0005-0000-0000-0000B6010000}"/>
    <cellStyle name="Normal 11 13 2 2 2 3" xfId="420" xr:uid="{00000000-0005-0000-0000-0000B7010000}"/>
    <cellStyle name="Normal 11 13 2 2 2 3 2" xfId="421" xr:uid="{00000000-0005-0000-0000-0000B8010000}"/>
    <cellStyle name="Normal 11 13 2 2 2 4" xfId="422" xr:uid="{00000000-0005-0000-0000-0000B9010000}"/>
    <cellStyle name="Normal 11 13 2 2 2 4 2" xfId="423" xr:uid="{00000000-0005-0000-0000-0000BA010000}"/>
    <cellStyle name="Normal 11 13 2 2 2 4 2 2" xfId="424" xr:uid="{00000000-0005-0000-0000-0000BB010000}"/>
    <cellStyle name="Normal 11 13 2 2 2 4 3" xfId="425" xr:uid="{00000000-0005-0000-0000-0000BC010000}"/>
    <cellStyle name="Normal 11 13 2 2 2 5" xfId="426" xr:uid="{00000000-0005-0000-0000-0000BD010000}"/>
    <cellStyle name="Normal 11 13 2 2 2 6" xfId="427" xr:uid="{00000000-0005-0000-0000-0000BE010000}"/>
    <cellStyle name="Normal 11 13 2 2 3" xfId="428" xr:uid="{00000000-0005-0000-0000-0000BF010000}"/>
    <cellStyle name="Normal 11 13 2 2 3 2" xfId="429" xr:uid="{00000000-0005-0000-0000-0000C0010000}"/>
    <cellStyle name="Normal 11 13 2 2 4" xfId="430" xr:uid="{00000000-0005-0000-0000-0000C1010000}"/>
    <cellStyle name="Normal 11 13 2 2 4 2" xfId="431" xr:uid="{00000000-0005-0000-0000-0000C2010000}"/>
    <cellStyle name="Normal 11 13 2 2 4 3" xfId="432" xr:uid="{00000000-0005-0000-0000-0000C3010000}"/>
    <cellStyle name="Normal 11 13 2 2 4 4" xfId="433" xr:uid="{00000000-0005-0000-0000-0000C4010000}"/>
    <cellStyle name="Normal 11 13 2 2 5" xfId="434" xr:uid="{00000000-0005-0000-0000-0000C5010000}"/>
    <cellStyle name="Normal 11 13 2 2 6" xfId="435" xr:uid="{00000000-0005-0000-0000-0000C6010000}"/>
    <cellStyle name="Normal 11 13 2 2 7" xfId="436" xr:uid="{00000000-0005-0000-0000-0000C7010000}"/>
    <cellStyle name="Normal 11 13 2 2 8" xfId="437" xr:uid="{00000000-0005-0000-0000-0000C8010000}"/>
    <cellStyle name="Normal 11 13 2 2 9" xfId="438" xr:uid="{00000000-0005-0000-0000-0000C9010000}"/>
    <cellStyle name="Normal 11 13 2 3" xfId="439" xr:uid="{00000000-0005-0000-0000-0000CA010000}"/>
    <cellStyle name="Normal 11 13 2 3 2" xfId="440" xr:uid="{00000000-0005-0000-0000-0000CB010000}"/>
    <cellStyle name="Normal 11 13 2 3 2 2" xfId="441" xr:uid="{00000000-0005-0000-0000-0000CC010000}"/>
    <cellStyle name="Normal 11 13 2 3 2 2 2" xfId="442" xr:uid="{00000000-0005-0000-0000-0000CD010000}"/>
    <cellStyle name="Normal 11 13 2 3 2 2 2 2" xfId="443" xr:uid="{00000000-0005-0000-0000-0000CE010000}"/>
    <cellStyle name="Normal 11 13 2 3 2 2 2 2 2" xfId="444" xr:uid="{00000000-0005-0000-0000-0000CF010000}"/>
    <cellStyle name="Normal 11 13 2 3 2 2 2 3" xfId="445" xr:uid="{00000000-0005-0000-0000-0000D0010000}"/>
    <cellStyle name="Normal 11 13 2 3 2 2 2 4" xfId="446" xr:uid="{00000000-0005-0000-0000-0000D1010000}"/>
    <cellStyle name="Normal 11 13 2 3 2 2 2 4 2" xfId="447" xr:uid="{00000000-0005-0000-0000-0000D2010000}"/>
    <cellStyle name="Normal 11 13 2 3 2 2 2 4 3" xfId="448" xr:uid="{00000000-0005-0000-0000-0000D3010000}"/>
    <cellStyle name="Normal 11 13 2 3 2 2 2 4 4" xfId="449" xr:uid="{00000000-0005-0000-0000-0000D4010000}"/>
    <cellStyle name="Normal 11 13 2 3 2 2 2 4 5" xfId="450" xr:uid="{00000000-0005-0000-0000-0000D5010000}"/>
    <cellStyle name="Normal 11 13 2 3 2 2 3" xfId="451" xr:uid="{00000000-0005-0000-0000-0000D6010000}"/>
    <cellStyle name="Normal 11 13 2 3 2 2 3 2" xfId="452" xr:uid="{00000000-0005-0000-0000-0000D7010000}"/>
    <cellStyle name="Normal 11 13 2 3 2 2 4" xfId="453" xr:uid="{00000000-0005-0000-0000-0000D8010000}"/>
    <cellStyle name="Normal 11 13 2 3 2 3" xfId="454" xr:uid="{00000000-0005-0000-0000-0000D9010000}"/>
    <cellStyle name="Normal 11 13 2 3 2 3 2" xfId="455" xr:uid="{00000000-0005-0000-0000-0000DA010000}"/>
    <cellStyle name="Normal 11 13 2 3 2 4" xfId="456" xr:uid="{00000000-0005-0000-0000-0000DB010000}"/>
    <cellStyle name="Normal 11 13 2 3 2 4 2" xfId="457" xr:uid="{00000000-0005-0000-0000-0000DC010000}"/>
    <cellStyle name="Normal 11 13 2 3 2 4 2 2" xfId="458" xr:uid="{00000000-0005-0000-0000-0000DD010000}"/>
    <cellStyle name="Normal 11 13 2 3 2 4 3" xfId="459" xr:uid="{00000000-0005-0000-0000-0000DE010000}"/>
    <cellStyle name="Normal 11 13 2 3 2 5" xfId="460" xr:uid="{00000000-0005-0000-0000-0000DF010000}"/>
    <cellStyle name="Normal 11 13 2 3 2 6" xfId="461" xr:uid="{00000000-0005-0000-0000-0000E0010000}"/>
    <cellStyle name="Normal 11 13 2 3 3" xfId="462" xr:uid="{00000000-0005-0000-0000-0000E1010000}"/>
    <cellStyle name="Normal 11 13 2 3 3 2" xfId="463" xr:uid="{00000000-0005-0000-0000-0000E2010000}"/>
    <cellStyle name="Normal 11 13 2 3 4" xfId="464" xr:uid="{00000000-0005-0000-0000-0000E3010000}"/>
    <cellStyle name="Normal 11 13 2 3 4 2" xfId="465" xr:uid="{00000000-0005-0000-0000-0000E4010000}"/>
    <cellStyle name="Normal 11 13 2 3 4 2 2" xfId="466" xr:uid="{00000000-0005-0000-0000-0000E5010000}"/>
    <cellStyle name="Normal 11 13 2 3 4 2 3" xfId="467" xr:uid="{00000000-0005-0000-0000-0000E6010000}"/>
    <cellStyle name="Normal 11 13 2 3 4 3" xfId="468" xr:uid="{00000000-0005-0000-0000-0000E7010000}"/>
    <cellStyle name="Normal 11 13 2 3 5" xfId="469" xr:uid="{00000000-0005-0000-0000-0000E8010000}"/>
    <cellStyle name="Normal 11 13 2 4" xfId="470" xr:uid="{00000000-0005-0000-0000-0000E9010000}"/>
    <cellStyle name="Normal 11 13 2 4 2" xfId="471" xr:uid="{00000000-0005-0000-0000-0000EA010000}"/>
    <cellStyle name="Normal 11 13 2 5" xfId="472" xr:uid="{00000000-0005-0000-0000-0000EB010000}"/>
    <cellStyle name="Normal 11 13 3" xfId="473" xr:uid="{00000000-0005-0000-0000-0000EC010000}"/>
    <cellStyle name="Normal 11 13 3 2" xfId="474" xr:uid="{00000000-0005-0000-0000-0000ED010000}"/>
    <cellStyle name="Normal 11 13 3 2 2" xfId="475" xr:uid="{00000000-0005-0000-0000-0000EE010000}"/>
    <cellStyle name="Normal 11 13 3 2 2 2" xfId="476" xr:uid="{00000000-0005-0000-0000-0000EF010000}"/>
    <cellStyle name="Normal 11 13 3 2 2 2 2" xfId="477" xr:uid="{00000000-0005-0000-0000-0000F0010000}"/>
    <cellStyle name="Normal 11 13 3 2 2 3" xfId="478" xr:uid="{00000000-0005-0000-0000-0000F1010000}"/>
    <cellStyle name="Normal 11 13 3 2 3" xfId="479" xr:uid="{00000000-0005-0000-0000-0000F2010000}"/>
    <cellStyle name="Normal 11 13 3 2 3 2" xfId="480" xr:uid="{00000000-0005-0000-0000-0000F3010000}"/>
    <cellStyle name="Normal 11 13 3 2 4" xfId="481" xr:uid="{00000000-0005-0000-0000-0000F4010000}"/>
    <cellStyle name="Normal 11 13 3 2 4 2" xfId="482" xr:uid="{00000000-0005-0000-0000-0000F5010000}"/>
    <cellStyle name="Normal 11 13 3 2 5" xfId="483" xr:uid="{00000000-0005-0000-0000-0000F6010000}"/>
    <cellStyle name="Normal 11 13 3 2 5 2" xfId="484" xr:uid="{00000000-0005-0000-0000-0000F7010000}"/>
    <cellStyle name="Normal 11 13 3 2 5 2 2" xfId="485" xr:uid="{00000000-0005-0000-0000-0000F8010000}"/>
    <cellStyle name="Normal 11 13 3 2 5 2 3" xfId="486" xr:uid="{00000000-0005-0000-0000-0000F9010000}"/>
    <cellStyle name="Normal 11 13 3 2 5 3" xfId="487" xr:uid="{00000000-0005-0000-0000-0000FA010000}"/>
    <cellStyle name="Normal 11 13 3 2 6" xfId="488" xr:uid="{00000000-0005-0000-0000-0000FB010000}"/>
    <cellStyle name="Normal 11 13 3 3" xfId="489" xr:uid="{00000000-0005-0000-0000-0000FC010000}"/>
    <cellStyle name="Normal 11 13 3 3 2" xfId="490" xr:uid="{00000000-0005-0000-0000-0000FD010000}"/>
    <cellStyle name="Normal 11 13 3 3 2 2" xfId="491" xr:uid="{00000000-0005-0000-0000-0000FE010000}"/>
    <cellStyle name="Normal 11 13 3 3 3" xfId="492" xr:uid="{00000000-0005-0000-0000-0000FF010000}"/>
    <cellStyle name="Normal 11 13 3 4" xfId="493" xr:uid="{00000000-0005-0000-0000-000000020000}"/>
    <cellStyle name="Normal 11 13 3 4 2" xfId="494" xr:uid="{00000000-0005-0000-0000-000001020000}"/>
    <cellStyle name="Normal 11 13 3 4 2 2" xfId="495" xr:uid="{00000000-0005-0000-0000-000002020000}"/>
    <cellStyle name="Normal 11 13 3 4 2 2 2" xfId="496" xr:uid="{00000000-0005-0000-0000-000003020000}"/>
    <cellStyle name="Normal 11 13 3 4 2 2 3" xfId="497" xr:uid="{00000000-0005-0000-0000-000004020000}"/>
    <cellStyle name="Normal 11 13 3 4 2 2 4" xfId="498" xr:uid="{00000000-0005-0000-0000-000005020000}"/>
    <cellStyle name="Normal 11 13 3 4 2 2 4 2" xfId="2588" xr:uid="{00000000-0005-0000-0000-000006020000}"/>
    <cellStyle name="Normal 11 13 3 4 2 2 4 3" xfId="2633" xr:uid="{00000000-0005-0000-0000-000007020000}"/>
    <cellStyle name="Normal 11 13 3 4 2 3" xfId="499" xr:uid="{00000000-0005-0000-0000-000008020000}"/>
    <cellStyle name="Normal 11 13 3 4 2 3 2" xfId="500" xr:uid="{00000000-0005-0000-0000-000009020000}"/>
    <cellStyle name="Normal 11 13 3 4 2 3 2 2" xfId="501" xr:uid="{00000000-0005-0000-0000-00000A020000}"/>
    <cellStyle name="Normal 11 13 3 4 2 3 3" xfId="502" xr:uid="{00000000-0005-0000-0000-00000B020000}"/>
    <cellStyle name="Normal 11 13 3 4 2 3 3 2" xfId="503" xr:uid="{00000000-0005-0000-0000-00000C020000}"/>
    <cellStyle name="Normal 11 13 3 4 2 3 3 3" xfId="2583" xr:uid="{00000000-0005-0000-0000-00000D020000}"/>
    <cellStyle name="Normal 11 13 3 4 2 3 3 4" xfId="2634" xr:uid="{00000000-0005-0000-0000-00000E020000}"/>
    <cellStyle name="Normal 11 13 3 4 2 4" xfId="504" xr:uid="{00000000-0005-0000-0000-00000F020000}"/>
    <cellStyle name="Normal 11 13 3 4 2 5" xfId="505" xr:uid="{00000000-0005-0000-0000-000010020000}"/>
    <cellStyle name="Normal 11 13 3 4 2 6" xfId="506" xr:uid="{00000000-0005-0000-0000-000011020000}"/>
    <cellStyle name="Normal 11 13 3 4 2 6 2" xfId="2587" xr:uid="{00000000-0005-0000-0000-000012020000}"/>
    <cellStyle name="Normal 11 13 3 4 2 6 2 2" xfId="2619" xr:uid="{00000000-0005-0000-0000-000013020000}"/>
    <cellStyle name="Normal 11 13 3 4 2 6 2 2 2" xfId="2635" xr:uid="{00000000-0005-0000-0000-000014020000}"/>
    <cellStyle name="Normal 11 13 3 4 2 6 3" xfId="2636" xr:uid="{00000000-0005-0000-0000-000015020000}"/>
    <cellStyle name="Normal 11 13 3 4 3" xfId="507" xr:uid="{00000000-0005-0000-0000-000016020000}"/>
    <cellStyle name="Normal 11 13 3 4 3 2" xfId="508" xr:uid="{00000000-0005-0000-0000-000017020000}"/>
    <cellStyle name="Normal 11 13 3 4 3 2 2" xfId="509" xr:uid="{00000000-0005-0000-0000-000018020000}"/>
    <cellStyle name="Normal 11 13 3 4 3 3" xfId="510" xr:uid="{00000000-0005-0000-0000-000019020000}"/>
    <cellStyle name="Normal 11 13 3 4 4" xfId="511" xr:uid="{00000000-0005-0000-0000-00001A020000}"/>
    <cellStyle name="Normal 11 13 3 4 4 2" xfId="512" xr:uid="{00000000-0005-0000-0000-00001B020000}"/>
    <cellStyle name="Normal 11 13 3 4 5" xfId="513" xr:uid="{00000000-0005-0000-0000-00001C020000}"/>
    <cellStyle name="Normal 11 13 3 4 5 2" xfId="514" xr:uid="{00000000-0005-0000-0000-00001D020000}"/>
    <cellStyle name="Normal 11 13 3 4 5 2 2" xfId="515" xr:uid="{00000000-0005-0000-0000-00001E020000}"/>
    <cellStyle name="Normal 11 13 3 4 5 3" xfId="516" xr:uid="{00000000-0005-0000-0000-00001F020000}"/>
    <cellStyle name="Normal 11 13 3 4 6" xfId="517" xr:uid="{00000000-0005-0000-0000-000020020000}"/>
    <cellStyle name="Normal 11 13 3 5" xfId="518" xr:uid="{00000000-0005-0000-0000-000021020000}"/>
    <cellStyle name="Normal 11 13 3 5 2" xfId="519" xr:uid="{00000000-0005-0000-0000-000022020000}"/>
    <cellStyle name="Normal 11 13 3 5 2 2" xfId="520" xr:uid="{00000000-0005-0000-0000-000023020000}"/>
    <cellStyle name="Normal 11 13 3 5 3" xfId="521" xr:uid="{00000000-0005-0000-0000-000024020000}"/>
    <cellStyle name="Normal 11 13 3 6" xfId="522" xr:uid="{00000000-0005-0000-0000-000025020000}"/>
    <cellStyle name="Normal 11 13 3 6 2" xfId="523" xr:uid="{00000000-0005-0000-0000-000026020000}"/>
    <cellStyle name="Normal 11 13 3 7" xfId="524" xr:uid="{00000000-0005-0000-0000-000027020000}"/>
    <cellStyle name="Normal 11 13 3 8" xfId="525" xr:uid="{00000000-0005-0000-0000-000028020000}"/>
    <cellStyle name="Normal 11 13 4" xfId="526" xr:uid="{00000000-0005-0000-0000-000029020000}"/>
    <cellStyle name="Normal 11 13 4 2" xfId="527" xr:uid="{00000000-0005-0000-0000-00002A020000}"/>
    <cellStyle name="Normal 11 13 4 2 2" xfId="528" xr:uid="{00000000-0005-0000-0000-00002B020000}"/>
    <cellStyle name="Normal 11 13 4 2 2 2" xfId="529" xr:uid="{00000000-0005-0000-0000-00002C020000}"/>
    <cellStyle name="Normal 11 13 4 2 3" xfId="530" xr:uid="{00000000-0005-0000-0000-00002D020000}"/>
    <cellStyle name="Normal 11 13 4 3" xfId="531" xr:uid="{00000000-0005-0000-0000-00002E020000}"/>
    <cellStyle name="Normal 11 13 4 3 2" xfId="532" xr:uid="{00000000-0005-0000-0000-00002F020000}"/>
    <cellStyle name="Normal 11 13 4 4" xfId="533" xr:uid="{00000000-0005-0000-0000-000030020000}"/>
    <cellStyle name="Normal 11 13 5" xfId="534" xr:uid="{00000000-0005-0000-0000-000031020000}"/>
    <cellStyle name="Normal 11 13 5 2" xfId="535" xr:uid="{00000000-0005-0000-0000-000032020000}"/>
    <cellStyle name="Normal 11 13 5 2 2" xfId="536" xr:uid="{00000000-0005-0000-0000-000033020000}"/>
    <cellStyle name="Normal 11 13 5 3" xfId="537" xr:uid="{00000000-0005-0000-0000-000034020000}"/>
    <cellStyle name="Normal 11 13 6" xfId="538" xr:uid="{00000000-0005-0000-0000-000035020000}"/>
    <cellStyle name="Normal 11 13 6 2" xfId="539" xr:uid="{00000000-0005-0000-0000-000036020000}"/>
    <cellStyle name="Normal 11 13 6 2 2" xfId="540" xr:uid="{00000000-0005-0000-0000-000037020000}"/>
    <cellStyle name="Normal 11 13 6 3" xfId="541" xr:uid="{00000000-0005-0000-0000-000038020000}"/>
    <cellStyle name="Normal 11 13 6 3 2" xfId="542" xr:uid="{00000000-0005-0000-0000-000039020000}"/>
    <cellStyle name="Normal 11 13 6 3 3" xfId="543" xr:uid="{00000000-0005-0000-0000-00003A020000}"/>
    <cellStyle name="Normal 11 13 6 3 3 2" xfId="544" xr:uid="{00000000-0005-0000-0000-00003B020000}"/>
    <cellStyle name="Normal 11 13 6 4" xfId="545" xr:uid="{00000000-0005-0000-0000-00003C020000}"/>
    <cellStyle name="Normal 11 13 7" xfId="546" xr:uid="{00000000-0005-0000-0000-00003D020000}"/>
    <cellStyle name="Normal 11 13 7 2" xfId="547" xr:uid="{00000000-0005-0000-0000-00003E020000}"/>
    <cellStyle name="Normal 11 13 8" xfId="548" xr:uid="{00000000-0005-0000-0000-00003F020000}"/>
    <cellStyle name="Normal 11 13 8 2" xfId="549" xr:uid="{00000000-0005-0000-0000-000040020000}"/>
    <cellStyle name="Normal 11 13 9" xfId="550" xr:uid="{00000000-0005-0000-0000-000041020000}"/>
    <cellStyle name="Normal 11 13 9 2" xfId="551" xr:uid="{00000000-0005-0000-0000-000042020000}"/>
    <cellStyle name="Normal 11 13 9 2 2" xfId="552" xr:uid="{00000000-0005-0000-0000-000043020000}"/>
    <cellStyle name="Normal 11 13 9 2 3" xfId="553" xr:uid="{00000000-0005-0000-0000-000044020000}"/>
    <cellStyle name="Normal 11 13 9 2 3 2" xfId="554" xr:uid="{00000000-0005-0000-0000-000045020000}"/>
    <cellStyle name="Normal 11 13 9 2 3 3" xfId="2590" xr:uid="{00000000-0005-0000-0000-000046020000}"/>
    <cellStyle name="Normal 11 13 9 2 4" xfId="555" xr:uid="{00000000-0005-0000-0000-000047020000}"/>
    <cellStyle name="Normal 11 13 9 2 4 2" xfId="2589" xr:uid="{00000000-0005-0000-0000-000048020000}"/>
    <cellStyle name="Normal 11 13 9 2 4 3" xfId="2637" xr:uid="{00000000-0005-0000-0000-000049020000}"/>
    <cellStyle name="Normal 11 13 9 2 5" xfId="2620" xr:uid="{00000000-0005-0000-0000-00004A020000}"/>
    <cellStyle name="Normal 11 13 9 2 5 2" xfId="2642" xr:uid="{00000000-0005-0000-0000-00004B020000}"/>
    <cellStyle name="Normal 11 13 9 3" xfId="556" xr:uid="{00000000-0005-0000-0000-00004C020000}"/>
    <cellStyle name="Normal 11 14" xfId="557" xr:uid="{00000000-0005-0000-0000-00004D020000}"/>
    <cellStyle name="Normal 11 14 2" xfId="558" xr:uid="{00000000-0005-0000-0000-00004E020000}"/>
    <cellStyle name="Normal 11 14 2 2" xfId="559" xr:uid="{00000000-0005-0000-0000-00004F020000}"/>
    <cellStyle name="Normal 11 14 2 2 2" xfId="560" xr:uid="{00000000-0005-0000-0000-000050020000}"/>
    <cellStyle name="Normal 11 14 2 2 2 2" xfId="561" xr:uid="{00000000-0005-0000-0000-000051020000}"/>
    <cellStyle name="Normal 11 14 2 2 3" xfId="562" xr:uid="{00000000-0005-0000-0000-000052020000}"/>
    <cellStyle name="Normal 11 14 2 3" xfId="563" xr:uid="{00000000-0005-0000-0000-000053020000}"/>
    <cellStyle name="Normal 11 14 2 3 2" xfId="564" xr:uid="{00000000-0005-0000-0000-000054020000}"/>
    <cellStyle name="Normal 11 14 2 4" xfId="565" xr:uid="{00000000-0005-0000-0000-000055020000}"/>
    <cellStyle name="Normal 11 14 3" xfId="566" xr:uid="{00000000-0005-0000-0000-000056020000}"/>
    <cellStyle name="Normal 11 14 3 2" xfId="567" xr:uid="{00000000-0005-0000-0000-000057020000}"/>
    <cellStyle name="Normal 11 14 3 2 2" xfId="568" xr:uid="{00000000-0005-0000-0000-000058020000}"/>
    <cellStyle name="Normal 11 14 3 3" xfId="569" xr:uid="{00000000-0005-0000-0000-000059020000}"/>
    <cellStyle name="Normal 11 14 4" xfId="570" xr:uid="{00000000-0005-0000-0000-00005A020000}"/>
    <cellStyle name="Normal 11 14 4 2" xfId="571" xr:uid="{00000000-0005-0000-0000-00005B020000}"/>
    <cellStyle name="Normal 11 14 5" xfId="572" xr:uid="{00000000-0005-0000-0000-00005C020000}"/>
    <cellStyle name="Normal 11 15" xfId="573" xr:uid="{00000000-0005-0000-0000-00005D020000}"/>
    <cellStyle name="Normal 11 15 2" xfId="574" xr:uid="{00000000-0005-0000-0000-00005E020000}"/>
    <cellStyle name="Normal 11 15 2 2" xfId="575" xr:uid="{00000000-0005-0000-0000-00005F020000}"/>
    <cellStyle name="Normal 11 15 2 2 2" xfId="576" xr:uid="{00000000-0005-0000-0000-000060020000}"/>
    <cellStyle name="Normal 11 15 2 3" xfId="577" xr:uid="{00000000-0005-0000-0000-000061020000}"/>
    <cellStyle name="Normal 11 15 3" xfId="578" xr:uid="{00000000-0005-0000-0000-000062020000}"/>
    <cellStyle name="Normal 11 15 3 2" xfId="579" xr:uid="{00000000-0005-0000-0000-000063020000}"/>
    <cellStyle name="Normal 11 15 4" xfId="580" xr:uid="{00000000-0005-0000-0000-000064020000}"/>
    <cellStyle name="Normal 11 16" xfId="581" xr:uid="{00000000-0005-0000-0000-000065020000}"/>
    <cellStyle name="Normal 11 16 2" xfId="582" xr:uid="{00000000-0005-0000-0000-000066020000}"/>
    <cellStyle name="Normal 11 16 2 2" xfId="583" xr:uid="{00000000-0005-0000-0000-000067020000}"/>
    <cellStyle name="Normal 11 16 3" xfId="584" xr:uid="{00000000-0005-0000-0000-000068020000}"/>
    <cellStyle name="Normal 11 17" xfId="585" xr:uid="{00000000-0005-0000-0000-000069020000}"/>
    <cellStyle name="Normal 11 17 2" xfId="586" xr:uid="{00000000-0005-0000-0000-00006A020000}"/>
    <cellStyle name="Normal 11 18" xfId="587" xr:uid="{00000000-0005-0000-0000-00006B020000}"/>
    <cellStyle name="Normal 11 2" xfId="588" xr:uid="{00000000-0005-0000-0000-00006C020000}"/>
    <cellStyle name="Normal 11 2 10" xfId="589" xr:uid="{00000000-0005-0000-0000-00006D020000}"/>
    <cellStyle name="Normal 11 2 2" xfId="590" xr:uid="{00000000-0005-0000-0000-00006E020000}"/>
    <cellStyle name="Normal 11 2 2 2" xfId="591" xr:uid="{00000000-0005-0000-0000-00006F020000}"/>
    <cellStyle name="Normal 11 2 2 2 2" xfId="592" xr:uid="{00000000-0005-0000-0000-000070020000}"/>
    <cellStyle name="Normal 11 2 2 2 2 2" xfId="593" xr:uid="{00000000-0005-0000-0000-000071020000}"/>
    <cellStyle name="Normal 11 2 2 2 2 2 2" xfId="594" xr:uid="{00000000-0005-0000-0000-000072020000}"/>
    <cellStyle name="Normal 11 2 2 2 2 3" xfId="595" xr:uid="{00000000-0005-0000-0000-000073020000}"/>
    <cellStyle name="Normal 11 2 2 2 3" xfId="596" xr:uid="{00000000-0005-0000-0000-000074020000}"/>
    <cellStyle name="Normal 11 2 2 2 3 2" xfId="597" xr:uid="{00000000-0005-0000-0000-000075020000}"/>
    <cellStyle name="Normal 11 2 2 2 4" xfId="598" xr:uid="{00000000-0005-0000-0000-000076020000}"/>
    <cellStyle name="Normal 11 2 2 3" xfId="599" xr:uid="{00000000-0005-0000-0000-000077020000}"/>
    <cellStyle name="Normal 11 2 2 3 2" xfId="600" xr:uid="{00000000-0005-0000-0000-000078020000}"/>
    <cellStyle name="Normal 11 2 2 3 2 2" xfId="601" xr:uid="{00000000-0005-0000-0000-000079020000}"/>
    <cellStyle name="Normal 11 2 2 3 3" xfId="602" xr:uid="{00000000-0005-0000-0000-00007A020000}"/>
    <cellStyle name="Normal 11 2 2 4" xfId="603" xr:uid="{00000000-0005-0000-0000-00007B020000}"/>
    <cellStyle name="Normal 11 2 2 4 2" xfId="604" xr:uid="{00000000-0005-0000-0000-00007C020000}"/>
    <cellStyle name="Normal 11 2 2 5" xfId="605" xr:uid="{00000000-0005-0000-0000-00007D020000}"/>
    <cellStyle name="Normal 11 2 3" xfId="606" xr:uid="{00000000-0005-0000-0000-00007E020000}"/>
    <cellStyle name="Normal 11 2 3 2" xfId="607" xr:uid="{00000000-0005-0000-0000-00007F020000}"/>
    <cellStyle name="Normal 11 2 3 2 2" xfId="608" xr:uid="{00000000-0005-0000-0000-000080020000}"/>
    <cellStyle name="Normal 11 2 3 2 2 2" xfId="609" xr:uid="{00000000-0005-0000-0000-000081020000}"/>
    <cellStyle name="Normal 11 2 3 2 2 2 2" xfId="610" xr:uid="{00000000-0005-0000-0000-000082020000}"/>
    <cellStyle name="Normal 11 2 3 2 2 3" xfId="611" xr:uid="{00000000-0005-0000-0000-000083020000}"/>
    <cellStyle name="Normal 11 2 3 2 3" xfId="612" xr:uid="{00000000-0005-0000-0000-000084020000}"/>
    <cellStyle name="Normal 11 2 3 2 3 2" xfId="613" xr:uid="{00000000-0005-0000-0000-000085020000}"/>
    <cellStyle name="Normal 11 2 3 2 4" xfId="614" xr:uid="{00000000-0005-0000-0000-000086020000}"/>
    <cellStyle name="Normal 11 2 3 3" xfId="615" xr:uid="{00000000-0005-0000-0000-000087020000}"/>
    <cellStyle name="Normal 11 2 3 3 2" xfId="616" xr:uid="{00000000-0005-0000-0000-000088020000}"/>
    <cellStyle name="Normal 11 2 3 3 2 2" xfId="617" xr:uid="{00000000-0005-0000-0000-000089020000}"/>
    <cellStyle name="Normal 11 2 3 3 3" xfId="618" xr:uid="{00000000-0005-0000-0000-00008A020000}"/>
    <cellStyle name="Normal 11 2 3 4" xfId="619" xr:uid="{00000000-0005-0000-0000-00008B020000}"/>
    <cellStyle name="Normal 11 2 3 4 2" xfId="620" xr:uid="{00000000-0005-0000-0000-00008C020000}"/>
    <cellStyle name="Normal 11 2 3 5" xfId="621" xr:uid="{00000000-0005-0000-0000-00008D020000}"/>
    <cellStyle name="Normal 11 2 4" xfId="622" xr:uid="{00000000-0005-0000-0000-00008E020000}"/>
    <cellStyle name="Normal 11 2 4 2" xfId="623" xr:uid="{00000000-0005-0000-0000-00008F020000}"/>
    <cellStyle name="Normal 11 2 4 2 2" xfId="624" xr:uid="{00000000-0005-0000-0000-000090020000}"/>
    <cellStyle name="Normal 11 2 4 2 2 2" xfId="625" xr:uid="{00000000-0005-0000-0000-000091020000}"/>
    <cellStyle name="Normal 11 2 4 2 2 2 2" xfId="626" xr:uid="{00000000-0005-0000-0000-000092020000}"/>
    <cellStyle name="Normal 11 2 4 2 2 3" xfId="627" xr:uid="{00000000-0005-0000-0000-000093020000}"/>
    <cellStyle name="Normal 11 2 4 2 3" xfId="628" xr:uid="{00000000-0005-0000-0000-000094020000}"/>
    <cellStyle name="Normal 11 2 4 2 3 2" xfId="629" xr:uid="{00000000-0005-0000-0000-000095020000}"/>
    <cellStyle name="Normal 11 2 4 2 4" xfId="630" xr:uid="{00000000-0005-0000-0000-000096020000}"/>
    <cellStyle name="Normal 11 2 4 3" xfId="631" xr:uid="{00000000-0005-0000-0000-000097020000}"/>
    <cellStyle name="Normal 11 2 4 3 2" xfId="632" xr:uid="{00000000-0005-0000-0000-000098020000}"/>
    <cellStyle name="Normal 11 2 4 3 2 2" xfId="633" xr:uid="{00000000-0005-0000-0000-000099020000}"/>
    <cellStyle name="Normal 11 2 4 3 3" xfId="634" xr:uid="{00000000-0005-0000-0000-00009A020000}"/>
    <cellStyle name="Normal 11 2 4 4" xfId="635" xr:uid="{00000000-0005-0000-0000-00009B020000}"/>
    <cellStyle name="Normal 11 2 4 4 2" xfId="636" xr:uid="{00000000-0005-0000-0000-00009C020000}"/>
    <cellStyle name="Normal 11 2 4 5" xfId="637" xr:uid="{00000000-0005-0000-0000-00009D020000}"/>
    <cellStyle name="Normal 11 2 5" xfId="638" xr:uid="{00000000-0005-0000-0000-00009E020000}"/>
    <cellStyle name="Normal 11 2 5 2" xfId="639" xr:uid="{00000000-0005-0000-0000-00009F020000}"/>
    <cellStyle name="Normal 11 2 5 2 2" xfId="640" xr:uid="{00000000-0005-0000-0000-0000A0020000}"/>
    <cellStyle name="Normal 11 2 5 2 2 2" xfId="641" xr:uid="{00000000-0005-0000-0000-0000A1020000}"/>
    <cellStyle name="Normal 11 2 5 2 2 2 2" xfId="642" xr:uid="{00000000-0005-0000-0000-0000A2020000}"/>
    <cellStyle name="Normal 11 2 5 2 2 3" xfId="643" xr:uid="{00000000-0005-0000-0000-0000A3020000}"/>
    <cellStyle name="Normal 11 2 5 2 3" xfId="644" xr:uid="{00000000-0005-0000-0000-0000A4020000}"/>
    <cellStyle name="Normal 11 2 5 2 3 2" xfId="645" xr:uid="{00000000-0005-0000-0000-0000A5020000}"/>
    <cellStyle name="Normal 11 2 5 2 4" xfId="646" xr:uid="{00000000-0005-0000-0000-0000A6020000}"/>
    <cellStyle name="Normal 11 2 5 3" xfId="647" xr:uid="{00000000-0005-0000-0000-0000A7020000}"/>
    <cellStyle name="Normal 11 2 5 3 2" xfId="648" xr:uid="{00000000-0005-0000-0000-0000A8020000}"/>
    <cellStyle name="Normal 11 2 5 3 2 2" xfId="649" xr:uid="{00000000-0005-0000-0000-0000A9020000}"/>
    <cellStyle name="Normal 11 2 5 3 3" xfId="650" xr:uid="{00000000-0005-0000-0000-0000AA020000}"/>
    <cellStyle name="Normal 11 2 5 4" xfId="651" xr:uid="{00000000-0005-0000-0000-0000AB020000}"/>
    <cellStyle name="Normal 11 2 5 4 2" xfId="652" xr:uid="{00000000-0005-0000-0000-0000AC020000}"/>
    <cellStyle name="Normal 11 2 5 5" xfId="653" xr:uid="{00000000-0005-0000-0000-0000AD020000}"/>
    <cellStyle name="Normal 11 2 6" xfId="654" xr:uid="{00000000-0005-0000-0000-0000AE020000}"/>
    <cellStyle name="Normal 11 2 6 2" xfId="655" xr:uid="{00000000-0005-0000-0000-0000AF020000}"/>
    <cellStyle name="Normal 11 2 6 2 2" xfId="656" xr:uid="{00000000-0005-0000-0000-0000B0020000}"/>
    <cellStyle name="Normal 11 2 6 2 2 2" xfId="657" xr:uid="{00000000-0005-0000-0000-0000B1020000}"/>
    <cellStyle name="Normal 11 2 6 2 2 2 2" xfId="658" xr:uid="{00000000-0005-0000-0000-0000B2020000}"/>
    <cellStyle name="Normal 11 2 6 2 2 3" xfId="659" xr:uid="{00000000-0005-0000-0000-0000B3020000}"/>
    <cellStyle name="Normal 11 2 6 2 3" xfId="660" xr:uid="{00000000-0005-0000-0000-0000B4020000}"/>
    <cellStyle name="Normal 11 2 6 2 3 2" xfId="661" xr:uid="{00000000-0005-0000-0000-0000B5020000}"/>
    <cellStyle name="Normal 11 2 6 2 4" xfId="662" xr:uid="{00000000-0005-0000-0000-0000B6020000}"/>
    <cellStyle name="Normal 11 2 6 3" xfId="663" xr:uid="{00000000-0005-0000-0000-0000B7020000}"/>
    <cellStyle name="Normal 11 2 6 3 2" xfId="664" xr:uid="{00000000-0005-0000-0000-0000B8020000}"/>
    <cellStyle name="Normal 11 2 6 3 2 2" xfId="665" xr:uid="{00000000-0005-0000-0000-0000B9020000}"/>
    <cellStyle name="Normal 11 2 6 3 3" xfId="666" xr:uid="{00000000-0005-0000-0000-0000BA020000}"/>
    <cellStyle name="Normal 11 2 6 4" xfId="667" xr:uid="{00000000-0005-0000-0000-0000BB020000}"/>
    <cellStyle name="Normal 11 2 6 4 2" xfId="668" xr:uid="{00000000-0005-0000-0000-0000BC020000}"/>
    <cellStyle name="Normal 11 2 6 5" xfId="669" xr:uid="{00000000-0005-0000-0000-0000BD020000}"/>
    <cellStyle name="Normal 11 2 7" xfId="670" xr:uid="{00000000-0005-0000-0000-0000BE020000}"/>
    <cellStyle name="Normal 11 2 7 2" xfId="671" xr:uid="{00000000-0005-0000-0000-0000BF020000}"/>
    <cellStyle name="Normal 11 2 7 2 2" xfId="672" xr:uid="{00000000-0005-0000-0000-0000C0020000}"/>
    <cellStyle name="Normal 11 2 7 2 2 2" xfId="673" xr:uid="{00000000-0005-0000-0000-0000C1020000}"/>
    <cellStyle name="Normal 11 2 7 2 3" xfId="674" xr:uid="{00000000-0005-0000-0000-0000C2020000}"/>
    <cellStyle name="Normal 11 2 7 3" xfId="675" xr:uid="{00000000-0005-0000-0000-0000C3020000}"/>
    <cellStyle name="Normal 11 2 7 3 2" xfId="676" xr:uid="{00000000-0005-0000-0000-0000C4020000}"/>
    <cellStyle name="Normal 11 2 7 4" xfId="677" xr:uid="{00000000-0005-0000-0000-0000C5020000}"/>
    <cellStyle name="Normal 11 2 8" xfId="678" xr:uid="{00000000-0005-0000-0000-0000C6020000}"/>
    <cellStyle name="Normal 11 2 8 2" xfId="679" xr:uid="{00000000-0005-0000-0000-0000C7020000}"/>
    <cellStyle name="Normal 11 2 8 2 2" xfId="680" xr:uid="{00000000-0005-0000-0000-0000C8020000}"/>
    <cellStyle name="Normal 11 2 8 3" xfId="681" xr:uid="{00000000-0005-0000-0000-0000C9020000}"/>
    <cellStyle name="Normal 11 2 9" xfId="682" xr:uid="{00000000-0005-0000-0000-0000CA020000}"/>
    <cellStyle name="Normal 11 2 9 2" xfId="683" xr:uid="{00000000-0005-0000-0000-0000CB020000}"/>
    <cellStyle name="Normal 11 3" xfId="684" xr:uid="{00000000-0005-0000-0000-0000CC020000}"/>
    <cellStyle name="Normal 11 3 10" xfId="685" xr:uid="{00000000-0005-0000-0000-0000CD020000}"/>
    <cellStyle name="Normal 11 3 2" xfId="686" xr:uid="{00000000-0005-0000-0000-0000CE020000}"/>
    <cellStyle name="Normal 11 3 2 2" xfId="687" xr:uid="{00000000-0005-0000-0000-0000CF020000}"/>
    <cellStyle name="Normal 11 3 2 2 2" xfId="688" xr:uid="{00000000-0005-0000-0000-0000D0020000}"/>
    <cellStyle name="Normal 11 3 2 2 2 2" xfId="689" xr:uid="{00000000-0005-0000-0000-0000D1020000}"/>
    <cellStyle name="Normal 11 3 2 2 2 2 2" xfId="690" xr:uid="{00000000-0005-0000-0000-0000D2020000}"/>
    <cellStyle name="Normal 11 3 2 2 2 3" xfId="691" xr:uid="{00000000-0005-0000-0000-0000D3020000}"/>
    <cellStyle name="Normal 11 3 2 2 3" xfId="692" xr:uid="{00000000-0005-0000-0000-0000D4020000}"/>
    <cellStyle name="Normal 11 3 2 2 3 2" xfId="693" xr:uid="{00000000-0005-0000-0000-0000D5020000}"/>
    <cellStyle name="Normal 11 3 2 2 4" xfId="694" xr:uid="{00000000-0005-0000-0000-0000D6020000}"/>
    <cellStyle name="Normal 11 3 2 3" xfId="695" xr:uid="{00000000-0005-0000-0000-0000D7020000}"/>
    <cellStyle name="Normal 11 3 2 3 2" xfId="696" xr:uid="{00000000-0005-0000-0000-0000D8020000}"/>
    <cellStyle name="Normal 11 3 2 3 2 2" xfId="697" xr:uid="{00000000-0005-0000-0000-0000D9020000}"/>
    <cellStyle name="Normal 11 3 2 3 3" xfId="698" xr:uid="{00000000-0005-0000-0000-0000DA020000}"/>
    <cellStyle name="Normal 11 3 2 4" xfId="699" xr:uid="{00000000-0005-0000-0000-0000DB020000}"/>
    <cellStyle name="Normal 11 3 2 4 2" xfId="700" xr:uid="{00000000-0005-0000-0000-0000DC020000}"/>
    <cellStyle name="Normal 11 3 2 5" xfId="701" xr:uid="{00000000-0005-0000-0000-0000DD020000}"/>
    <cellStyle name="Normal 11 3 3" xfId="702" xr:uid="{00000000-0005-0000-0000-0000DE020000}"/>
    <cellStyle name="Normal 11 3 3 2" xfId="703" xr:uid="{00000000-0005-0000-0000-0000DF020000}"/>
    <cellStyle name="Normal 11 3 3 2 2" xfId="704" xr:uid="{00000000-0005-0000-0000-0000E0020000}"/>
    <cellStyle name="Normal 11 3 3 2 2 2" xfId="705" xr:uid="{00000000-0005-0000-0000-0000E1020000}"/>
    <cellStyle name="Normal 11 3 3 2 2 2 2" xfId="706" xr:uid="{00000000-0005-0000-0000-0000E2020000}"/>
    <cellStyle name="Normal 11 3 3 2 2 3" xfId="707" xr:uid="{00000000-0005-0000-0000-0000E3020000}"/>
    <cellStyle name="Normal 11 3 3 2 3" xfId="708" xr:uid="{00000000-0005-0000-0000-0000E4020000}"/>
    <cellStyle name="Normal 11 3 3 2 3 2" xfId="709" xr:uid="{00000000-0005-0000-0000-0000E5020000}"/>
    <cellStyle name="Normal 11 3 3 2 4" xfId="710" xr:uid="{00000000-0005-0000-0000-0000E6020000}"/>
    <cellStyle name="Normal 11 3 3 3" xfId="711" xr:uid="{00000000-0005-0000-0000-0000E7020000}"/>
    <cellStyle name="Normal 11 3 3 3 2" xfId="712" xr:uid="{00000000-0005-0000-0000-0000E8020000}"/>
    <cellStyle name="Normal 11 3 3 3 2 2" xfId="713" xr:uid="{00000000-0005-0000-0000-0000E9020000}"/>
    <cellStyle name="Normal 11 3 3 3 3" xfId="714" xr:uid="{00000000-0005-0000-0000-0000EA020000}"/>
    <cellStyle name="Normal 11 3 3 4" xfId="715" xr:uid="{00000000-0005-0000-0000-0000EB020000}"/>
    <cellStyle name="Normal 11 3 3 4 2" xfId="716" xr:uid="{00000000-0005-0000-0000-0000EC020000}"/>
    <cellStyle name="Normal 11 3 3 5" xfId="717" xr:uid="{00000000-0005-0000-0000-0000ED020000}"/>
    <cellStyle name="Normal 11 3 4" xfId="718" xr:uid="{00000000-0005-0000-0000-0000EE020000}"/>
    <cellStyle name="Normal 11 3 4 2" xfId="719" xr:uid="{00000000-0005-0000-0000-0000EF020000}"/>
    <cellStyle name="Normal 11 3 4 2 2" xfId="720" xr:uid="{00000000-0005-0000-0000-0000F0020000}"/>
    <cellStyle name="Normal 11 3 4 2 2 2" xfId="721" xr:uid="{00000000-0005-0000-0000-0000F1020000}"/>
    <cellStyle name="Normal 11 3 4 2 2 2 2" xfId="722" xr:uid="{00000000-0005-0000-0000-0000F2020000}"/>
    <cellStyle name="Normal 11 3 4 2 2 3" xfId="723" xr:uid="{00000000-0005-0000-0000-0000F3020000}"/>
    <cellStyle name="Normal 11 3 4 2 3" xfId="724" xr:uid="{00000000-0005-0000-0000-0000F4020000}"/>
    <cellStyle name="Normal 11 3 4 2 3 2" xfId="725" xr:uid="{00000000-0005-0000-0000-0000F5020000}"/>
    <cellStyle name="Normal 11 3 4 2 4" xfId="726" xr:uid="{00000000-0005-0000-0000-0000F6020000}"/>
    <cellStyle name="Normal 11 3 4 3" xfId="727" xr:uid="{00000000-0005-0000-0000-0000F7020000}"/>
    <cellStyle name="Normal 11 3 4 3 2" xfId="728" xr:uid="{00000000-0005-0000-0000-0000F8020000}"/>
    <cellStyle name="Normal 11 3 4 3 2 2" xfId="729" xr:uid="{00000000-0005-0000-0000-0000F9020000}"/>
    <cellStyle name="Normal 11 3 4 3 3" xfId="730" xr:uid="{00000000-0005-0000-0000-0000FA020000}"/>
    <cellStyle name="Normal 11 3 4 4" xfId="731" xr:uid="{00000000-0005-0000-0000-0000FB020000}"/>
    <cellStyle name="Normal 11 3 4 4 2" xfId="732" xr:uid="{00000000-0005-0000-0000-0000FC020000}"/>
    <cellStyle name="Normal 11 3 4 5" xfId="733" xr:uid="{00000000-0005-0000-0000-0000FD020000}"/>
    <cellStyle name="Normal 11 3 5" xfId="734" xr:uid="{00000000-0005-0000-0000-0000FE020000}"/>
    <cellStyle name="Normal 11 3 5 2" xfId="735" xr:uid="{00000000-0005-0000-0000-0000FF020000}"/>
    <cellStyle name="Normal 11 3 5 2 2" xfId="736" xr:uid="{00000000-0005-0000-0000-000000030000}"/>
    <cellStyle name="Normal 11 3 5 2 2 2" xfId="737" xr:uid="{00000000-0005-0000-0000-000001030000}"/>
    <cellStyle name="Normal 11 3 5 2 2 2 2" xfId="738" xr:uid="{00000000-0005-0000-0000-000002030000}"/>
    <cellStyle name="Normal 11 3 5 2 2 3" xfId="739" xr:uid="{00000000-0005-0000-0000-000003030000}"/>
    <cellStyle name="Normal 11 3 5 2 3" xfId="740" xr:uid="{00000000-0005-0000-0000-000004030000}"/>
    <cellStyle name="Normal 11 3 5 2 3 2" xfId="741" xr:uid="{00000000-0005-0000-0000-000005030000}"/>
    <cellStyle name="Normal 11 3 5 2 4" xfId="742" xr:uid="{00000000-0005-0000-0000-000006030000}"/>
    <cellStyle name="Normal 11 3 5 3" xfId="743" xr:uid="{00000000-0005-0000-0000-000007030000}"/>
    <cellStyle name="Normal 11 3 5 3 2" xfId="744" xr:uid="{00000000-0005-0000-0000-000008030000}"/>
    <cellStyle name="Normal 11 3 5 3 2 2" xfId="745" xr:uid="{00000000-0005-0000-0000-000009030000}"/>
    <cellStyle name="Normal 11 3 5 3 3" xfId="746" xr:uid="{00000000-0005-0000-0000-00000A030000}"/>
    <cellStyle name="Normal 11 3 5 4" xfId="747" xr:uid="{00000000-0005-0000-0000-00000B030000}"/>
    <cellStyle name="Normal 11 3 5 4 2" xfId="748" xr:uid="{00000000-0005-0000-0000-00000C030000}"/>
    <cellStyle name="Normal 11 3 5 5" xfId="749" xr:uid="{00000000-0005-0000-0000-00000D030000}"/>
    <cellStyle name="Normal 11 3 6" xfId="750" xr:uid="{00000000-0005-0000-0000-00000E030000}"/>
    <cellStyle name="Normal 11 3 6 2" xfId="751" xr:uid="{00000000-0005-0000-0000-00000F030000}"/>
    <cellStyle name="Normal 11 3 6 2 2" xfId="752" xr:uid="{00000000-0005-0000-0000-000010030000}"/>
    <cellStyle name="Normal 11 3 6 2 2 2" xfId="753" xr:uid="{00000000-0005-0000-0000-000011030000}"/>
    <cellStyle name="Normal 11 3 6 2 2 2 2" xfId="754" xr:uid="{00000000-0005-0000-0000-000012030000}"/>
    <cellStyle name="Normal 11 3 6 2 2 3" xfId="755" xr:uid="{00000000-0005-0000-0000-000013030000}"/>
    <cellStyle name="Normal 11 3 6 2 3" xfId="756" xr:uid="{00000000-0005-0000-0000-000014030000}"/>
    <cellStyle name="Normal 11 3 6 2 3 2" xfId="757" xr:uid="{00000000-0005-0000-0000-000015030000}"/>
    <cellStyle name="Normal 11 3 6 2 4" xfId="758" xr:uid="{00000000-0005-0000-0000-000016030000}"/>
    <cellStyle name="Normal 11 3 6 3" xfId="759" xr:uid="{00000000-0005-0000-0000-000017030000}"/>
    <cellStyle name="Normal 11 3 6 3 2" xfId="760" xr:uid="{00000000-0005-0000-0000-000018030000}"/>
    <cellStyle name="Normal 11 3 6 3 2 2" xfId="761" xr:uid="{00000000-0005-0000-0000-000019030000}"/>
    <cellStyle name="Normal 11 3 6 3 3" xfId="762" xr:uid="{00000000-0005-0000-0000-00001A030000}"/>
    <cellStyle name="Normal 11 3 6 4" xfId="763" xr:uid="{00000000-0005-0000-0000-00001B030000}"/>
    <cellStyle name="Normal 11 3 6 4 2" xfId="764" xr:uid="{00000000-0005-0000-0000-00001C030000}"/>
    <cellStyle name="Normal 11 3 6 5" xfId="765" xr:uid="{00000000-0005-0000-0000-00001D030000}"/>
    <cellStyle name="Normal 11 3 7" xfId="766" xr:uid="{00000000-0005-0000-0000-00001E030000}"/>
    <cellStyle name="Normal 11 3 7 2" xfId="767" xr:uid="{00000000-0005-0000-0000-00001F030000}"/>
    <cellStyle name="Normal 11 3 7 2 2" xfId="768" xr:uid="{00000000-0005-0000-0000-000020030000}"/>
    <cellStyle name="Normal 11 3 7 2 2 2" xfId="769" xr:uid="{00000000-0005-0000-0000-000021030000}"/>
    <cellStyle name="Normal 11 3 7 2 3" xfId="770" xr:uid="{00000000-0005-0000-0000-000022030000}"/>
    <cellStyle name="Normal 11 3 7 3" xfId="771" xr:uid="{00000000-0005-0000-0000-000023030000}"/>
    <cellStyle name="Normal 11 3 7 3 2" xfId="772" xr:uid="{00000000-0005-0000-0000-000024030000}"/>
    <cellStyle name="Normal 11 3 7 4" xfId="773" xr:uid="{00000000-0005-0000-0000-000025030000}"/>
    <cellStyle name="Normal 11 3 8" xfId="774" xr:uid="{00000000-0005-0000-0000-000026030000}"/>
    <cellStyle name="Normal 11 3 8 2" xfId="775" xr:uid="{00000000-0005-0000-0000-000027030000}"/>
    <cellStyle name="Normal 11 3 8 2 2" xfId="776" xr:uid="{00000000-0005-0000-0000-000028030000}"/>
    <cellStyle name="Normal 11 3 8 3" xfId="777" xr:uid="{00000000-0005-0000-0000-000029030000}"/>
    <cellStyle name="Normal 11 3 9" xfId="778" xr:uid="{00000000-0005-0000-0000-00002A030000}"/>
    <cellStyle name="Normal 11 3 9 2" xfId="779" xr:uid="{00000000-0005-0000-0000-00002B030000}"/>
    <cellStyle name="Normal 11 4" xfId="780" xr:uid="{00000000-0005-0000-0000-00002C030000}"/>
    <cellStyle name="Normal 11 4 10" xfId="781" xr:uid="{00000000-0005-0000-0000-00002D030000}"/>
    <cellStyle name="Normal 11 4 10 2" xfId="782" xr:uid="{00000000-0005-0000-0000-00002E030000}"/>
    <cellStyle name="Normal 11 4 10 2 2" xfId="783" xr:uid="{00000000-0005-0000-0000-00002F030000}"/>
    <cellStyle name="Normal 11 4 10 3" xfId="784" xr:uid="{00000000-0005-0000-0000-000030030000}"/>
    <cellStyle name="Normal 11 4 11" xfId="785" xr:uid="{00000000-0005-0000-0000-000031030000}"/>
    <cellStyle name="Normal 11 4 11 2" xfId="786" xr:uid="{00000000-0005-0000-0000-000032030000}"/>
    <cellStyle name="Normal 11 4 12" xfId="787" xr:uid="{00000000-0005-0000-0000-000033030000}"/>
    <cellStyle name="Normal 11 4 2" xfId="788" xr:uid="{00000000-0005-0000-0000-000034030000}"/>
    <cellStyle name="Normal 11 4 2 2" xfId="789" xr:uid="{00000000-0005-0000-0000-000035030000}"/>
    <cellStyle name="Normal 11 4 2 2 2" xfId="790" xr:uid="{00000000-0005-0000-0000-000036030000}"/>
    <cellStyle name="Normal 11 4 2 2 2 2" xfId="791" xr:uid="{00000000-0005-0000-0000-000037030000}"/>
    <cellStyle name="Normal 11 4 2 2 2 2 2" xfId="792" xr:uid="{00000000-0005-0000-0000-000038030000}"/>
    <cellStyle name="Normal 11 4 2 2 2 3" xfId="793" xr:uid="{00000000-0005-0000-0000-000039030000}"/>
    <cellStyle name="Normal 11 4 2 2 3" xfId="794" xr:uid="{00000000-0005-0000-0000-00003A030000}"/>
    <cellStyle name="Normal 11 4 2 2 3 2" xfId="795" xr:uid="{00000000-0005-0000-0000-00003B030000}"/>
    <cellStyle name="Normal 11 4 2 2 4" xfId="796" xr:uid="{00000000-0005-0000-0000-00003C030000}"/>
    <cellStyle name="Normal 11 4 2 3" xfId="797" xr:uid="{00000000-0005-0000-0000-00003D030000}"/>
    <cellStyle name="Normal 11 4 2 3 2" xfId="798" xr:uid="{00000000-0005-0000-0000-00003E030000}"/>
    <cellStyle name="Normal 11 4 2 3 2 2" xfId="799" xr:uid="{00000000-0005-0000-0000-00003F030000}"/>
    <cellStyle name="Normal 11 4 2 3 3" xfId="800" xr:uid="{00000000-0005-0000-0000-000040030000}"/>
    <cellStyle name="Normal 11 4 2 4" xfId="801" xr:uid="{00000000-0005-0000-0000-000041030000}"/>
    <cellStyle name="Normal 11 4 2 4 2" xfId="802" xr:uid="{00000000-0005-0000-0000-000042030000}"/>
    <cellStyle name="Normal 11 4 2 5" xfId="803" xr:uid="{00000000-0005-0000-0000-000043030000}"/>
    <cellStyle name="Normal 11 4 3" xfId="804" xr:uid="{00000000-0005-0000-0000-000044030000}"/>
    <cellStyle name="Normal 11 4 3 2" xfId="805" xr:uid="{00000000-0005-0000-0000-000045030000}"/>
    <cellStyle name="Normal 11 4 3 2 2" xfId="806" xr:uid="{00000000-0005-0000-0000-000046030000}"/>
    <cellStyle name="Normal 11 4 3 2 2 2" xfId="807" xr:uid="{00000000-0005-0000-0000-000047030000}"/>
    <cellStyle name="Normal 11 4 3 2 2 2 2" xfId="808" xr:uid="{00000000-0005-0000-0000-000048030000}"/>
    <cellStyle name="Normal 11 4 3 2 2 3" xfId="809" xr:uid="{00000000-0005-0000-0000-000049030000}"/>
    <cellStyle name="Normal 11 4 3 2 3" xfId="810" xr:uid="{00000000-0005-0000-0000-00004A030000}"/>
    <cellStyle name="Normal 11 4 3 2 3 2" xfId="811" xr:uid="{00000000-0005-0000-0000-00004B030000}"/>
    <cellStyle name="Normal 11 4 3 2 4" xfId="812" xr:uid="{00000000-0005-0000-0000-00004C030000}"/>
    <cellStyle name="Normal 11 4 3 3" xfId="813" xr:uid="{00000000-0005-0000-0000-00004D030000}"/>
    <cellStyle name="Normal 11 4 3 3 2" xfId="814" xr:uid="{00000000-0005-0000-0000-00004E030000}"/>
    <cellStyle name="Normal 11 4 3 3 2 2" xfId="815" xr:uid="{00000000-0005-0000-0000-00004F030000}"/>
    <cellStyle name="Normal 11 4 3 3 3" xfId="816" xr:uid="{00000000-0005-0000-0000-000050030000}"/>
    <cellStyle name="Normal 11 4 3 4" xfId="817" xr:uid="{00000000-0005-0000-0000-000051030000}"/>
    <cellStyle name="Normal 11 4 3 4 2" xfId="818" xr:uid="{00000000-0005-0000-0000-000052030000}"/>
    <cellStyle name="Normal 11 4 3 5" xfId="819" xr:uid="{00000000-0005-0000-0000-000053030000}"/>
    <cellStyle name="Normal 11 4 4" xfId="820" xr:uid="{00000000-0005-0000-0000-000054030000}"/>
    <cellStyle name="Normal 11 4 4 2" xfId="821" xr:uid="{00000000-0005-0000-0000-000055030000}"/>
    <cellStyle name="Normal 11 4 4 2 2" xfId="822" xr:uid="{00000000-0005-0000-0000-000056030000}"/>
    <cellStyle name="Normal 11 4 4 2 2 2" xfId="823" xr:uid="{00000000-0005-0000-0000-000057030000}"/>
    <cellStyle name="Normal 11 4 4 2 2 2 2" xfId="824" xr:uid="{00000000-0005-0000-0000-000058030000}"/>
    <cellStyle name="Normal 11 4 4 2 2 3" xfId="825" xr:uid="{00000000-0005-0000-0000-000059030000}"/>
    <cellStyle name="Normal 11 4 4 2 3" xfId="826" xr:uid="{00000000-0005-0000-0000-00005A030000}"/>
    <cellStyle name="Normal 11 4 4 2 3 2" xfId="827" xr:uid="{00000000-0005-0000-0000-00005B030000}"/>
    <cellStyle name="Normal 11 4 4 2 4" xfId="828" xr:uid="{00000000-0005-0000-0000-00005C030000}"/>
    <cellStyle name="Normal 11 4 4 3" xfId="829" xr:uid="{00000000-0005-0000-0000-00005D030000}"/>
    <cellStyle name="Normal 11 4 4 3 2" xfId="830" xr:uid="{00000000-0005-0000-0000-00005E030000}"/>
    <cellStyle name="Normal 11 4 4 3 2 2" xfId="831" xr:uid="{00000000-0005-0000-0000-00005F030000}"/>
    <cellStyle name="Normal 11 4 4 3 3" xfId="832" xr:uid="{00000000-0005-0000-0000-000060030000}"/>
    <cellStyle name="Normal 11 4 4 4" xfId="833" xr:uid="{00000000-0005-0000-0000-000061030000}"/>
    <cellStyle name="Normal 11 4 4 4 2" xfId="834" xr:uid="{00000000-0005-0000-0000-000062030000}"/>
    <cellStyle name="Normal 11 4 4 5" xfId="835" xr:uid="{00000000-0005-0000-0000-000063030000}"/>
    <cellStyle name="Normal 11 4 5" xfId="836" xr:uid="{00000000-0005-0000-0000-000064030000}"/>
    <cellStyle name="Normal 11 4 5 2" xfId="837" xr:uid="{00000000-0005-0000-0000-000065030000}"/>
    <cellStyle name="Normal 11 4 5 2 2" xfId="838" xr:uid="{00000000-0005-0000-0000-000066030000}"/>
    <cellStyle name="Normal 11 4 5 2 2 2" xfId="839" xr:uid="{00000000-0005-0000-0000-000067030000}"/>
    <cellStyle name="Normal 11 4 5 2 2 2 2" xfId="840" xr:uid="{00000000-0005-0000-0000-000068030000}"/>
    <cellStyle name="Normal 11 4 5 2 2 3" xfId="841" xr:uid="{00000000-0005-0000-0000-000069030000}"/>
    <cellStyle name="Normal 11 4 5 2 3" xfId="842" xr:uid="{00000000-0005-0000-0000-00006A030000}"/>
    <cellStyle name="Normal 11 4 5 2 3 2" xfId="843" xr:uid="{00000000-0005-0000-0000-00006B030000}"/>
    <cellStyle name="Normal 11 4 5 2 4" xfId="844" xr:uid="{00000000-0005-0000-0000-00006C030000}"/>
    <cellStyle name="Normal 11 4 5 3" xfId="845" xr:uid="{00000000-0005-0000-0000-00006D030000}"/>
    <cellStyle name="Normal 11 4 5 3 2" xfId="846" xr:uid="{00000000-0005-0000-0000-00006E030000}"/>
    <cellStyle name="Normal 11 4 5 3 2 2" xfId="847" xr:uid="{00000000-0005-0000-0000-00006F030000}"/>
    <cellStyle name="Normal 11 4 5 3 3" xfId="848" xr:uid="{00000000-0005-0000-0000-000070030000}"/>
    <cellStyle name="Normal 11 4 5 4" xfId="849" xr:uid="{00000000-0005-0000-0000-000071030000}"/>
    <cellStyle name="Normal 11 4 5 4 2" xfId="850" xr:uid="{00000000-0005-0000-0000-000072030000}"/>
    <cellStyle name="Normal 11 4 5 5" xfId="851" xr:uid="{00000000-0005-0000-0000-000073030000}"/>
    <cellStyle name="Normal 11 4 6" xfId="852" xr:uid="{00000000-0005-0000-0000-000074030000}"/>
    <cellStyle name="Normal 11 4 6 2" xfId="853" xr:uid="{00000000-0005-0000-0000-000075030000}"/>
    <cellStyle name="Normal 11 4 6 2 2" xfId="854" xr:uid="{00000000-0005-0000-0000-000076030000}"/>
    <cellStyle name="Normal 11 4 6 2 2 2" xfId="855" xr:uid="{00000000-0005-0000-0000-000077030000}"/>
    <cellStyle name="Normal 11 4 6 2 2 2 2" xfId="856" xr:uid="{00000000-0005-0000-0000-000078030000}"/>
    <cellStyle name="Normal 11 4 6 2 2 3" xfId="857" xr:uid="{00000000-0005-0000-0000-000079030000}"/>
    <cellStyle name="Normal 11 4 6 2 3" xfId="858" xr:uid="{00000000-0005-0000-0000-00007A030000}"/>
    <cellStyle name="Normal 11 4 6 2 3 2" xfId="859" xr:uid="{00000000-0005-0000-0000-00007B030000}"/>
    <cellStyle name="Normal 11 4 6 2 4" xfId="860" xr:uid="{00000000-0005-0000-0000-00007C030000}"/>
    <cellStyle name="Normal 11 4 6 3" xfId="861" xr:uid="{00000000-0005-0000-0000-00007D030000}"/>
    <cellStyle name="Normal 11 4 6 3 2" xfId="862" xr:uid="{00000000-0005-0000-0000-00007E030000}"/>
    <cellStyle name="Normal 11 4 6 3 2 2" xfId="863" xr:uid="{00000000-0005-0000-0000-00007F030000}"/>
    <cellStyle name="Normal 11 4 6 3 3" xfId="864" xr:uid="{00000000-0005-0000-0000-000080030000}"/>
    <cellStyle name="Normal 11 4 6 4" xfId="865" xr:uid="{00000000-0005-0000-0000-000081030000}"/>
    <cellStyle name="Normal 11 4 6 4 2" xfId="866" xr:uid="{00000000-0005-0000-0000-000082030000}"/>
    <cellStyle name="Normal 11 4 6 5" xfId="867" xr:uid="{00000000-0005-0000-0000-000083030000}"/>
    <cellStyle name="Normal 11 4 7" xfId="868" xr:uid="{00000000-0005-0000-0000-000084030000}"/>
    <cellStyle name="Normal 11 4 7 2" xfId="869" xr:uid="{00000000-0005-0000-0000-000085030000}"/>
    <cellStyle name="Normal 11 4 7 2 2" xfId="870" xr:uid="{00000000-0005-0000-0000-000086030000}"/>
    <cellStyle name="Normal 11 4 7 2 2 2" xfId="871" xr:uid="{00000000-0005-0000-0000-000087030000}"/>
    <cellStyle name="Normal 11 4 7 2 2 2 2" xfId="872" xr:uid="{00000000-0005-0000-0000-000088030000}"/>
    <cellStyle name="Normal 11 4 7 2 2 3" xfId="873" xr:uid="{00000000-0005-0000-0000-000089030000}"/>
    <cellStyle name="Normal 11 4 7 2 3" xfId="874" xr:uid="{00000000-0005-0000-0000-00008A030000}"/>
    <cellStyle name="Normal 11 4 7 2 3 2" xfId="875" xr:uid="{00000000-0005-0000-0000-00008B030000}"/>
    <cellStyle name="Normal 11 4 7 2 4" xfId="876" xr:uid="{00000000-0005-0000-0000-00008C030000}"/>
    <cellStyle name="Normal 11 4 7 3" xfId="877" xr:uid="{00000000-0005-0000-0000-00008D030000}"/>
    <cellStyle name="Normal 11 4 7 3 2" xfId="878" xr:uid="{00000000-0005-0000-0000-00008E030000}"/>
    <cellStyle name="Normal 11 4 7 3 2 2" xfId="879" xr:uid="{00000000-0005-0000-0000-00008F030000}"/>
    <cellStyle name="Normal 11 4 7 3 3" xfId="880" xr:uid="{00000000-0005-0000-0000-000090030000}"/>
    <cellStyle name="Normal 11 4 7 4" xfId="881" xr:uid="{00000000-0005-0000-0000-000091030000}"/>
    <cellStyle name="Normal 11 4 7 4 2" xfId="882" xr:uid="{00000000-0005-0000-0000-000092030000}"/>
    <cellStyle name="Normal 11 4 7 5" xfId="883" xr:uid="{00000000-0005-0000-0000-000093030000}"/>
    <cellStyle name="Normal 11 4 7 6" xfId="884" xr:uid="{00000000-0005-0000-0000-000094030000}"/>
    <cellStyle name="Normal 11 4 8" xfId="885" xr:uid="{00000000-0005-0000-0000-000095030000}"/>
    <cellStyle name="Normal 11 4 8 10" xfId="886" xr:uid="{00000000-0005-0000-0000-000096030000}"/>
    <cellStyle name="Normal 11 4 8 10 2" xfId="887" xr:uid="{00000000-0005-0000-0000-000097030000}"/>
    <cellStyle name="Normal 11 4 8 10 2 2" xfId="888" xr:uid="{00000000-0005-0000-0000-000098030000}"/>
    <cellStyle name="Normal 11 4 8 10 2 3" xfId="889" xr:uid="{00000000-0005-0000-0000-000099030000}"/>
    <cellStyle name="Normal 11 4 8 10 3" xfId="890" xr:uid="{00000000-0005-0000-0000-00009A030000}"/>
    <cellStyle name="Normal 11 4 8 11" xfId="891" xr:uid="{00000000-0005-0000-0000-00009B030000}"/>
    <cellStyle name="Normal 11 4 8 12" xfId="892" xr:uid="{00000000-0005-0000-0000-00009C030000}"/>
    <cellStyle name="Normal 11 4 8 13" xfId="893" xr:uid="{00000000-0005-0000-0000-00009D030000}"/>
    <cellStyle name="Normal 11 4 8 14" xfId="2638" xr:uid="{00000000-0005-0000-0000-00009E030000}"/>
    <cellStyle name="Normal 11 4 8 2" xfId="894" xr:uid="{00000000-0005-0000-0000-00009F030000}"/>
    <cellStyle name="Normal 11 4 8 2 2" xfId="895" xr:uid="{00000000-0005-0000-0000-0000A0030000}"/>
    <cellStyle name="Normal 11 4 8 2 2 10" xfId="896" xr:uid="{00000000-0005-0000-0000-0000A1030000}"/>
    <cellStyle name="Normal 11 4 8 2 2 11" xfId="897" xr:uid="{00000000-0005-0000-0000-0000A2030000}"/>
    <cellStyle name="Normal 11 4 8 2 2 11 2" xfId="2584" xr:uid="{00000000-0005-0000-0000-0000A3030000}"/>
    <cellStyle name="Normal 11 4 8 2 2 11 2 2" xfId="2617" xr:uid="{00000000-0005-0000-0000-0000A4030000}"/>
    <cellStyle name="Normal 11 4 8 2 2 11 2 2 2" xfId="2639" xr:uid="{00000000-0005-0000-0000-0000A5030000}"/>
    <cellStyle name="Normal 11 4 8 2 2 11 3" xfId="2640" xr:uid="{00000000-0005-0000-0000-0000A6030000}"/>
    <cellStyle name="Normal 11 4 8 2 2 12" xfId="898" xr:uid="{00000000-0005-0000-0000-0000A7030000}"/>
    <cellStyle name="Normal 11 4 8 2 2 13" xfId="899" xr:uid="{00000000-0005-0000-0000-0000A8030000}"/>
    <cellStyle name="Normal 11 4 8 2 2 14" xfId="2602" xr:uid="{00000000-0005-0000-0000-0000A9030000}"/>
    <cellStyle name="Normal 11 4 8 2 2 2" xfId="900" xr:uid="{00000000-0005-0000-0000-0000AA030000}"/>
    <cellStyle name="Normal 11 4 8 2 2 2 2" xfId="901" xr:uid="{00000000-0005-0000-0000-0000AB030000}"/>
    <cellStyle name="Normal 11 4 8 2 2 2 2 2" xfId="902" xr:uid="{00000000-0005-0000-0000-0000AC030000}"/>
    <cellStyle name="Normal 11 4 8 2 2 2 2 2 2" xfId="903" xr:uid="{00000000-0005-0000-0000-0000AD030000}"/>
    <cellStyle name="Normal 11 4 8 2 2 2 2 2 2 2" xfId="904" xr:uid="{00000000-0005-0000-0000-0000AE030000}"/>
    <cellStyle name="Normal 11 4 8 2 2 2 2 2 2 2 2" xfId="905" xr:uid="{00000000-0005-0000-0000-0000AF030000}"/>
    <cellStyle name="Normal 11 4 8 2 2 2 2 2 2 2 3" xfId="906" xr:uid="{00000000-0005-0000-0000-0000B0030000}"/>
    <cellStyle name="Normal 11 4 8 2 2 2 2 2 2 3" xfId="907" xr:uid="{00000000-0005-0000-0000-0000B1030000}"/>
    <cellStyle name="Normal 11 4 8 2 2 2 2 2 3" xfId="908" xr:uid="{00000000-0005-0000-0000-0000B2030000}"/>
    <cellStyle name="Normal 11 4 8 2 2 2 2 3" xfId="909" xr:uid="{00000000-0005-0000-0000-0000B3030000}"/>
    <cellStyle name="Normal 11 4 8 2 2 2 3" xfId="910" xr:uid="{00000000-0005-0000-0000-0000B4030000}"/>
    <cellStyle name="Normal 11 4 8 2 2 2 3 2" xfId="911" xr:uid="{00000000-0005-0000-0000-0000B5030000}"/>
    <cellStyle name="Normal 11 4 8 2 2 2 3 2 2" xfId="912" xr:uid="{00000000-0005-0000-0000-0000B6030000}"/>
    <cellStyle name="Normal 11 4 8 2 2 2 3 2 2 2" xfId="913" xr:uid="{00000000-0005-0000-0000-0000B7030000}"/>
    <cellStyle name="Normal 11 4 8 2 2 2 3 2 3" xfId="914" xr:uid="{00000000-0005-0000-0000-0000B8030000}"/>
    <cellStyle name="Normal 11 4 8 2 2 2 3 2 4" xfId="915" xr:uid="{00000000-0005-0000-0000-0000B9030000}"/>
    <cellStyle name="Normal 11 4 8 2 2 2 3 2 4 2" xfId="916" xr:uid="{00000000-0005-0000-0000-0000BA030000}"/>
    <cellStyle name="Normal 11 4 8 2 2 2 3 2 4 3" xfId="917" xr:uid="{00000000-0005-0000-0000-0000BB030000}"/>
    <cellStyle name="Normal 11 4 8 2 2 2 3 3" xfId="918" xr:uid="{00000000-0005-0000-0000-0000BC030000}"/>
    <cellStyle name="Normal 11 4 8 2 2 2 3 3 2" xfId="919" xr:uid="{00000000-0005-0000-0000-0000BD030000}"/>
    <cellStyle name="Normal 11 4 8 2 2 2 3 4" xfId="920" xr:uid="{00000000-0005-0000-0000-0000BE030000}"/>
    <cellStyle name="Normal 11 4 8 2 2 2 4" xfId="921" xr:uid="{00000000-0005-0000-0000-0000BF030000}"/>
    <cellStyle name="Normal 11 4 8 2 2 2 4 2" xfId="922" xr:uid="{00000000-0005-0000-0000-0000C0030000}"/>
    <cellStyle name="Normal 11 4 8 2 2 2 5" xfId="923" xr:uid="{00000000-0005-0000-0000-0000C1030000}"/>
    <cellStyle name="Normal 11 4 8 2 2 2 5 2" xfId="924" xr:uid="{00000000-0005-0000-0000-0000C2030000}"/>
    <cellStyle name="Normal 11 4 8 2 2 2 5 2 2" xfId="925" xr:uid="{00000000-0005-0000-0000-0000C3030000}"/>
    <cellStyle name="Normal 11 4 8 2 2 2 5 3" xfId="926" xr:uid="{00000000-0005-0000-0000-0000C4030000}"/>
    <cellStyle name="Normal 11 4 8 2 2 2 6" xfId="927" xr:uid="{00000000-0005-0000-0000-0000C5030000}"/>
    <cellStyle name="Normal 11 4 8 2 2 2 7" xfId="928" xr:uid="{00000000-0005-0000-0000-0000C6030000}"/>
    <cellStyle name="Normal 11 4 8 2 2 3" xfId="929" xr:uid="{00000000-0005-0000-0000-0000C7030000}"/>
    <cellStyle name="Normal 11 4 8 2 2 3 2" xfId="930" xr:uid="{00000000-0005-0000-0000-0000C8030000}"/>
    <cellStyle name="Normal 11 4 8 2 2 3 3" xfId="931" xr:uid="{00000000-0005-0000-0000-0000C9030000}"/>
    <cellStyle name="Normal 11 4 8 2 2 3 3 2" xfId="932" xr:uid="{00000000-0005-0000-0000-0000CA030000}"/>
    <cellStyle name="Normal 11 4 8 2 2 3 4" xfId="933" xr:uid="{00000000-0005-0000-0000-0000CB030000}"/>
    <cellStyle name="Normal 11 4 8 2 2 3 4 2" xfId="2591" xr:uid="{00000000-0005-0000-0000-0000CC030000}"/>
    <cellStyle name="Normal 11 4 8 2 2 4" xfId="934" xr:uid="{00000000-0005-0000-0000-0000CD030000}"/>
    <cellStyle name="Normal 11 4 8 2 2 4 2" xfId="935" xr:uid="{00000000-0005-0000-0000-0000CE030000}"/>
    <cellStyle name="Normal 11 4 8 2 2 4 3" xfId="936" xr:uid="{00000000-0005-0000-0000-0000CF030000}"/>
    <cellStyle name="Normal 11 4 8 2 2 4 3 2" xfId="937" xr:uid="{00000000-0005-0000-0000-0000D0030000}"/>
    <cellStyle name="Normal 11 4 8 2 2 5" xfId="938" xr:uid="{00000000-0005-0000-0000-0000D1030000}"/>
    <cellStyle name="Normal 11 4 8 2 2 6" xfId="939" xr:uid="{00000000-0005-0000-0000-0000D2030000}"/>
    <cellStyle name="Normal 11 4 8 2 2 6 2" xfId="940" xr:uid="{00000000-0005-0000-0000-0000D3030000}"/>
    <cellStyle name="Normal 11 4 8 2 2 6 2 2" xfId="941" xr:uid="{00000000-0005-0000-0000-0000D4030000}"/>
    <cellStyle name="Normal 11 4 8 2 2 7" xfId="942" xr:uid="{00000000-0005-0000-0000-0000D5030000}"/>
    <cellStyle name="Normal 11 4 8 2 2 7 2" xfId="943" xr:uid="{00000000-0005-0000-0000-0000D6030000}"/>
    <cellStyle name="Normal 11 4 8 2 2 8" xfId="944" xr:uid="{00000000-0005-0000-0000-0000D7030000}"/>
    <cellStyle name="Normal 11 4 8 2 2 9" xfId="945" xr:uid="{00000000-0005-0000-0000-0000D8030000}"/>
    <cellStyle name="Normal 11 4 8 2 3" xfId="946" xr:uid="{00000000-0005-0000-0000-0000D9030000}"/>
    <cellStyle name="Normal 11 4 8 2 3 2" xfId="947" xr:uid="{00000000-0005-0000-0000-0000DA030000}"/>
    <cellStyle name="Normal 11 4 8 2 3 2 2" xfId="948" xr:uid="{00000000-0005-0000-0000-0000DB030000}"/>
    <cellStyle name="Normal 11 4 8 2 3 3" xfId="949" xr:uid="{00000000-0005-0000-0000-0000DC030000}"/>
    <cellStyle name="Normal 11 4 8 2 4" xfId="950" xr:uid="{00000000-0005-0000-0000-0000DD030000}"/>
    <cellStyle name="Normal 11 4 8 2 4 2" xfId="951" xr:uid="{00000000-0005-0000-0000-0000DE030000}"/>
    <cellStyle name="Normal 11 4 8 2 4 2 2" xfId="952" xr:uid="{00000000-0005-0000-0000-0000DF030000}"/>
    <cellStyle name="Normal 11 4 8 2 4 2 2 2" xfId="953" xr:uid="{00000000-0005-0000-0000-0000E0030000}"/>
    <cellStyle name="Normal 11 4 8 2 4 2 2 2 2" xfId="954" xr:uid="{00000000-0005-0000-0000-0000E1030000}"/>
    <cellStyle name="Normal 11 4 8 2 4 2 2 2 2 2" xfId="955" xr:uid="{00000000-0005-0000-0000-0000E2030000}"/>
    <cellStyle name="Normal 11 4 8 2 4 2 2 2 3" xfId="956" xr:uid="{00000000-0005-0000-0000-0000E3030000}"/>
    <cellStyle name="Normal 11 4 8 2 4 2 2 2 4" xfId="957" xr:uid="{00000000-0005-0000-0000-0000E4030000}"/>
    <cellStyle name="Normal 11 4 8 2 4 2 2 2 4 2" xfId="958" xr:uid="{00000000-0005-0000-0000-0000E5030000}"/>
    <cellStyle name="Normal 11 4 8 2 4 2 2 2 4 3" xfId="959" xr:uid="{00000000-0005-0000-0000-0000E6030000}"/>
    <cellStyle name="Normal 11 4 8 2 4 2 2 2 4 4" xfId="960" xr:uid="{00000000-0005-0000-0000-0000E7030000}"/>
    <cellStyle name="Normal 11 4 8 2 4 2 2 3" xfId="961" xr:uid="{00000000-0005-0000-0000-0000E8030000}"/>
    <cellStyle name="Normal 11 4 8 2 4 2 2 3 2" xfId="962" xr:uid="{00000000-0005-0000-0000-0000E9030000}"/>
    <cellStyle name="Normal 11 4 8 2 4 2 2 4" xfId="963" xr:uid="{00000000-0005-0000-0000-0000EA030000}"/>
    <cellStyle name="Normal 11 4 8 2 4 2 3" xfId="964" xr:uid="{00000000-0005-0000-0000-0000EB030000}"/>
    <cellStyle name="Normal 11 4 8 2 4 2 3 2" xfId="965" xr:uid="{00000000-0005-0000-0000-0000EC030000}"/>
    <cellStyle name="Normal 11 4 8 2 4 2 4" xfId="966" xr:uid="{00000000-0005-0000-0000-0000ED030000}"/>
    <cellStyle name="Normal 11 4 8 2 4 2 4 2" xfId="967" xr:uid="{00000000-0005-0000-0000-0000EE030000}"/>
    <cellStyle name="Normal 11 4 8 2 4 2 4 2 2" xfId="968" xr:uid="{00000000-0005-0000-0000-0000EF030000}"/>
    <cellStyle name="Normal 11 4 8 2 4 2 4 3" xfId="969" xr:uid="{00000000-0005-0000-0000-0000F0030000}"/>
    <cellStyle name="Normal 11 4 8 2 4 2 5" xfId="970" xr:uid="{00000000-0005-0000-0000-0000F1030000}"/>
    <cellStyle name="Normal 11 4 8 2 4 2 6" xfId="971" xr:uid="{00000000-0005-0000-0000-0000F2030000}"/>
    <cellStyle name="Normal 11 4 8 2 4 3" xfId="972" xr:uid="{00000000-0005-0000-0000-0000F3030000}"/>
    <cellStyle name="Normal 11 4 8 2 4 3 2" xfId="973" xr:uid="{00000000-0005-0000-0000-0000F4030000}"/>
    <cellStyle name="Normal 11 4 8 2 4 4" xfId="974" xr:uid="{00000000-0005-0000-0000-0000F5030000}"/>
    <cellStyle name="Normal 11 4 8 2 4 4 2" xfId="975" xr:uid="{00000000-0005-0000-0000-0000F6030000}"/>
    <cellStyle name="Normal 11 4 8 2 4 4 2 2" xfId="976" xr:uid="{00000000-0005-0000-0000-0000F7030000}"/>
    <cellStyle name="Normal 11 4 8 2 4 4 3" xfId="977" xr:uid="{00000000-0005-0000-0000-0000F8030000}"/>
    <cellStyle name="Normal 11 4 8 2 4 5" xfId="978" xr:uid="{00000000-0005-0000-0000-0000F9030000}"/>
    <cellStyle name="Normal 11 4 8 2 5" xfId="979" xr:uid="{00000000-0005-0000-0000-0000FA030000}"/>
    <cellStyle name="Normal 11 4 8 2 5 2" xfId="980" xr:uid="{00000000-0005-0000-0000-0000FB030000}"/>
    <cellStyle name="Normal 11 4 8 2 5 2 2" xfId="981" xr:uid="{00000000-0005-0000-0000-0000FC030000}"/>
    <cellStyle name="Normal 11 4 8 2 5 3" xfId="982" xr:uid="{00000000-0005-0000-0000-0000FD030000}"/>
    <cellStyle name="Normal 11 4 8 2 5 4" xfId="983" xr:uid="{00000000-0005-0000-0000-0000FE030000}"/>
    <cellStyle name="Normal 11 4 8 2 6" xfId="984" xr:uid="{00000000-0005-0000-0000-0000FF030000}"/>
    <cellStyle name="Normal 11 4 8 2 6 2" xfId="985" xr:uid="{00000000-0005-0000-0000-000000040000}"/>
    <cellStyle name="Normal 11 4 8 2 7" xfId="986" xr:uid="{00000000-0005-0000-0000-000001040000}"/>
    <cellStyle name="Normal 11 4 8 2 8" xfId="987" xr:uid="{00000000-0005-0000-0000-000002040000}"/>
    <cellStyle name="Normal 11 4 8 3" xfId="988" xr:uid="{00000000-0005-0000-0000-000003040000}"/>
    <cellStyle name="Normal 11 4 8 3 2" xfId="989" xr:uid="{00000000-0005-0000-0000-000004040000}"/>
    <cellStyle name="Normal 11 4 8 3 2 2" xfId="990" xr:uid="{00000000-0005-0000-0000-000005040000}"/>
    <cellStyle name="Normal 11 4 8 3 2 2 2" xfId="991" xr:uid="{00000000-0005-0000-0000-000006040000}"/>
    <cellStyle name="Normal 11 4 8 3 2 3" xfId="992" xr:uid="{00000000-0005-0000-0000-000007040000}"/>
    <cellStyle name="Normal 11 4 8 3 3" xfId="993" xr:uid="{00000000-0005-0000-0000-000008040000}"/>
    <cellStyle name="Normal 11 4 8 3 3 2" xfId="994" xr:uid="{00000000-0005-0000-0000-000009040000}"/>
    <cellStyle name="Normal 11 4 8 3 4" xfId="995" xr:uid="{00000000-0005-0000-0000-00000A040000}"/>
    <cellStyle name="Normal 11 4 8 3 4 2" xfId="996" xr:uid="{00000000-0005-0000-0000-00000B040000}"/>
    <cellStyle name="Normal 11 4 8 3 4 3" xfId="997" xr:uid="{00000000-0005-0000-0000-00000C040000}"/>
    <cellStyle name="Normal 11 4 8 3 5" xfId="998" xr:uid="{00000000-0005-0000-0000-00000D040000}"/>
    <cellStyle name="Normal 11 4 8 4" xfId="999" xr:uid="{00000000-0005-0000-0000-00000E040000}"/>
    <cellStyle name="Normal 11 4 8 4 2" xfId="1000" xr:uid="{00000000-0005-0000-0000-00000F040000}"/>
    <cellStyle name="Normal 11 4 8 4 2 2" xfId="1001" xr:uid="{00000000-0005-0000-0000-000010040000}"/>
    <cellStyle name="Normal 11 4 8 4 2 2 2" xfId="1002" xr:uid="{00000000-0005-0000-0000-000011040000}"/>
    <cellStyle name="Normal 11 4 8 4 2 2 2 2" xfId="1003" xr:uid="{00000000-0005-0000-0000-000012040000}"/>
    <cellStyle name="Normal 11 4 8 4 2 2 2 3" xfId="1004" xr:uid="{00000000-0005-0000-0000-000013040000}"/>
    <cellStyle name="Normal 11 4 8 4 2 2 3" xfId="1005" xr:uid="{00000000-0005-0000-0000-000014040000}"/>
    <cellStyle name="Normal 11 4 8 4 2 3" xfId="1006" xr:uid="{00000000-0005-0000-0000-000015040000}"/>
    <cellStyle name="Normal 11 4 8 4 3" xfId="1007" xr:uid="{00000000-0005-0000-0000-000016040000}"/>
    <cellStyle name="Normal 11 4 8 5" xfId="1008" xr:uid="{00000000-0005-0000-0000-000017040000}"/>
    <cellStyle name="Normal 11 4 8 5 2" xfId="1009" xr:uid="{00000000-0005-0000-0000-000018040000}"/>
    <cellStyle name="Normal 11 4 8 5 2 2" xfId="1010" xr:uid="{00000000-0005-0000-0000-000019040000}"/>
    <cellStyle name="Normal 11 4 8 5 2 2 2" xfId="1011" xr:uid="{00000000-0005-0000-0000-00001A040000}"/>
    <cellStyle name="Normal 11 4 8 5 2 3" xfId="1012" xr:uid="{00000000-0005-0000-0000-00001B040000}"/>
    <cellStyle name="Normal 11 4 8 5 2 4" xfId="1013" xr:uid="{00000000-0005-0000-0000-00001C040000}"/>
    <cellStyle name="Normal 11 4 8 5 2 4 2" xfId="1014" xr:uid="{00000000-0005-0000-0000-00001D040000}"/>
    <cellStyle name="Normal 11 4 8 5 2 4 3" xfId="1015" xr:uid="{00000000-0005-0000-0000-00001E040000}"/>
    <cellStyle name="Normal 11 4 8 5 2 4 4" xfId="1016" xr:uid="{00000000-0005-0000-0000-00001F040000}"/>
    <cellStyle name="Normal 11 4 8 5 3" xfId="1017" xr:uid="{00000000-0005-0000-0000-000020040000}"/>
    <cellStyle name="Normal 11 4 8 5 3 2" xfId="1018" xr:uid="{00000000-0005-0000-0000-000021040000}"/>
    <cellStyle name="Normal 11 4 8 5 4" xfId="1019" xr:uid="{00000000-0005-0000-0000-000022040000}"/>
    <cellStyle name="Normal 11 4 8 6" xfId="1020" xr:uid="{00000000-0005-0000-0000-000023040000}"/>
    <cellStyle name="Normal 11 4 8 6 2" xfId="1021" xr:uid="{00000000-0005-0000-0000-000024040000}"/>
    <cellStyle name="Normal 11 4 8 6 2 2" xfId="1022" xr:uid="{00000000-0005-0000-0000-000025040000}"/>
    <cellStyle name="Normal 11 4 8 6 3" xfId="1023" xr:uid="{00000000-0005-0000-0000-000026040000}"/>
    <cellStyle name="Normal 11 4 8 7" xfId="1024" xr:uid="{00000000-0005-0000-0000-000027040000}"/>
    <cellStyle name="Normal 11 4 8 7 2" xfId="1025" xr:uid="{00000000-0005-0000-0000-000028040000}"/>
    <cellStyle name="Normal 11 4 8 8" xfId="1026" xr:uid="{00000000-0005-0000-0000-000029040000}"/>
    <cellStyle name="Normal 11 4 8 8 2" xfId="1027" xr:uid="{00000000-0005-0000-0000-00002A040000}"/>
    <cellStyle name="Normal 11 4 8 9" xfId="1028" xr:uid="{00000000-0005-0000-0000-00002B040000}"/>
    <cellStyle name="Normal 11 4 8 9 2" xfId="1029" xr:uid="{00000000-0005-0000-0000-00002C040000}"/>
    <cellStyle name="Normal 11 4 8 9 2 2" xfId="1030" xr:uid="{00000000-0005-0000-0000-00002D040000}"/>
    <cellStyle name="Normal 11 4 8 9 3" xfId="1031" xr:uid="{00000000-0005-0000-0000-00002E040000}"/>
    <cellStyle name="Normal 11 4 9" xfId="1032" xr:uid="{00000000-0005-0000-0000-00002F040000}"/>
    <cellStyle name="Normal 11 4 9 2" xfId="1033" xr:uid="{00000000-0005-0000-0000-000030040000}"/>
    <cellStyle name="Normal 11 4 9 2 2" xfId="1034" xr:uid="{00000000-0005-0000-0000-000031040000}"/>
    <cellStyle name="Normal 11 4 9 2 2 2" xfId="1035" xr:uid="{00000000-0005-0000-0000-000032040000}"/>
    <cellStyle name="Normal 11 4 9 2 3" xfId="1036" xr:uid="{00000000-0005-0000-0000-000033040000}"/>
    <cellStyle name="Normal 11 4 9 3" xfId="1037" xr:uid="{00000000-0005-0000-0000-000034040000}"/>
    <cellStyle name="Normal 11 4 9 3 2" xfId="1038" xr:uid="{00000000-0005-0000-0000-000035040000}"/>
    <cellStyle name="Normal 11 4 9 4" xfId="1039" xr:uid="{00000000-0005-0000-0000-000036040000}"/>
    <cellStyle name="Normal 11 5" xfId="1040" xr:uid="{00000000-0005-0000-0000-000037040000}"/>
    <cellStyle name="Normal 11 5 2" xfId="1041" xr:uid="{00000000-0005-0000-0000-000038040000}"/>
    <cellStyle name="Normal 11 5 2 2" xfId="1042" xr:uid="{00000000-0005-0000-0000-000039040000}"/>
    <cellStyle name="Normal 11 5 2 2 2" xfId="1043" xr:uid="{00000000-0005-0000-0000-00003A040000}"/>
    <cellStyle name="Normal 11 5 2 2 2 2" xfId="1044" xr:uid="{00000000-0005-0000-0000-00003B040000}"/>
    <cellStyle name="Normal 11 5 2 2 2 2 2" xfId="1045" xr:uid="{00000000-0005-0000-0000-00003C040000}"/>
    <cellStyle name="Normal 11 5 2 2 2 3" xfId="1046" xr:uid="{00000000-0005-0000-0000-00003D040000}"/>
    <cellStyle name="Normal 11 5 2 2 3" xfId="1047" xr:uid="{00000000-0005-0000-0000-00003E040000}"/>
    <cellStyle name="Normal 11 5 2 2 3 2" xfId="1048" xr:uid="{00000000-0005-0000-0000-00003F040000}"/>
    <cellStyle name="Normal 11 5 2 2 4" xfId="1049" xr:uid="{00000000-0005-0000-0000-000040040000}"/>
    <cellStyle name="Normal 11 5 2 3" xfId="1050" xr:uid="{00000000-0005-0000-0000-000041040000}"/>
    <cellStyle name="Normal 11 5 2 3 2" xfId="1051" xr:uid="{00000000-0005-0000-0000-000042040000}"/>
    <cellStyle name="Normal 11 5 2 3 2 2" xfId="1052" xr:uid="{00000000-0005-0000-0000-000043040000}"/>
    <cellStyle name="Normal 11 5 2 3 3" xfId="1053" xr:uid="{00000000-0005-0000-0000-000044040000}"/>
    <cellStyle name="Normal 11 5 2 4" xfId="1054" xr:uid="{00000000-0005-0000-0000-000045040000}"/>
    <cellStyle name="Normal 11 5 2 4 2" xfId="1055" xr:uid="{00000000-0005-0000-0000-000046040000}"/>
    <cellStyle name="Normal 11 5 2 5" xfId="1056" xr:uid="{00000000-0005-0000-0000-000047040000}"/>
    <cellStyle name="Normal 11 5 3" xfId="1057" xr:uid="{00000000-0005-0000-0000-000048040000}"/>
    <cellStyle name="Normal 11 5 3 2" xfId="1058" xr:uid="{00000000-0005-0000-0000-000049040000}"/>
    <cellStyle name="Normal 11 5 3 2 2" xfId="1059" xr:uid="{00000000-0005-0000-0000-00004A040000}"/>
    <cellStyle name="Normal 11 5 3 2 2 2" xfId="1060" xr:uid="{00000000-0005-0000-0000-00004B040000}"/>
    <cellStyle name="Normal 11 5 3 2 2 2 2" xfId="1061" xr:uid="{00000000-0005-0000-0000-00004C040000}"/>
    <cellStyle name="Normal 11 5 3 2 2 3" xfId="1062" xr:uid="{00000000-0005-0000-0000-00004D040000}"/>
    <cellStyle name="Normal 11 5 3 2 3" xfId="1063" xr:uid="{00000000-0005-0000-0000-00004E040000}"/>
    <cellStyle name="Normal 11 5 3 2 3 2" xfId="1064" xr:uid="{00000000-0005-0000-0000-00004F040000}"/>
    <cellStyle name="Normal 11 5 3 2 4" xfId="1065" xr:uid="{00000000-0005-0000-0000-000050040000}"/>
    <cellStyle name="Normal 11 5 3 3" xfId="1066" xr:uid="{00000000-0005-0000-0000-000051040000}"/>
    <cellStyle name="Normal 11 5 3 3 2" xfId="1067" xr:uid="{00000000-0005-0000-0000-000052040000}"/>
    <cellStyle name="Normal 11 5 3 3 2 2" xfId="1068" xr:uid="{00000000-0005-0000-0000-000053040000}"/>
    <cellStyle name="Normal 11 5 3 3 3" xfId="1069" xr:uid="{00000000-0005-0000-0000-000054040000}"/>
    <cellStyle name="Normal 11 5 3 4" xfId="1070" xr:uid="{00000000-0005-0000-0000-000055040000}"/>
    <cellStyle name="Normal 11 5 3 4 2" xfId="1071" xr:uid="{00000000-0005-0000-0000-000056040000}"/>
    <cellStyle name="Normal 11 5 3 4 2 2" xfId="1072" xr:uid="{00000000-0005-0000-0000-000057040000}"/>
    <cellStyle name="Normal 11 5 3 4 2 3" xfId="1073" xr:uid="{00000000-0005-0000-0000-000058040000}"/>
    <cellStyle name="Normal 11 5 3 4 3" xfId="1074" xr:uid="{00000000-0005-0000-0000-000059040000}"/>
    <cellStyle name="Normal 11 5 3 4 4" xfId="1075" xr:uid="{00000000-0005-0000-0000-00005A040000}"/>
    <cellStyle name="Normal 11 5 3 4 4 2" xfId="1076" xr:uid="{00000000-0005-0000-0000-00005B040000}"/>
    <cellStyle name="Normal 11 5 3 4 4 2 2" xfId="1077" xr:uid="{00000000-0005-0000-0000-00005C040000}"/>
    <cellStyle name="Normal 11 5 3 5" xfId="1078" xr:uid="{00000000-0005-0000-0000-00005D040000}"/>
    <cellStyle name="Normal 11 5 3 5 2" xfId="1079" xr:uid="{00000000-0005-0000-0000-00005E040000}"/>
    <cellStyle name="Normal 11 5 3 6" xfId="1080" xr:uid="{00000000-0005-0000-0000-00005F040000}"/>
    <cellStyle name="Normal 11 5 4" xfId="1081" xr:uid="{00000000-0005-0000-0000-000060040000}"/>
    <cellStyle name="Normal 11 5 4 2" xfId="1082" xr:uid="{00000000-0005-0000-0000-000061040000}"/>
    <cellStyle name="Normal 11 5 4 2 2" xfId="1083" xr:uid="{00000000-0005-0000-0000-000062040000}"/>
    <cellStyle name="Normal 11 5 4 2 2 2" xfId="1084" xr:uid="{00000000-0005-0000-0000-000063040000}"/>
    <cellStyle name="Normal 11 5 4 2 3" xfId="1085" xr:uid="{00000000-0005-0000-0000-000064040000}"/>
    <cellStyle name="Normal 11 5 4 3" xfId="1086" xr:uid="{00000000-0005-0000-0000-000065040000}"/>
    <cellStyle name="Normal 11 5 4 3 2" xfId="1087" xr:uid="{00000000-0005-0000-0000-000066040000}"/>
    <cellStyle name="Normal 11 5 4 3 2 2" xfId="1088" xr:uid="{00000000-0005-0000-0000-000067040000}"/>
    <cellStyle name="Normal 11 5 4 3 2 3" xfId="1089" xr:uid="{00000000-0005-0000-0000-000068040000}"/>
    <cellStyle name="Normal 11 5 4 3 3" xfId="1090" xr:uid="{00000000-0005-0000-0000-000069040000}"/>
    <cellStyle name="Normal 11 5 4 3 3 2" xfId="1091" xr:uid="{00000000-0005-0000-0000-00006A040000}"/>
    <cellStyle name="Normal 11 5 4 3 4" xfId="1092" xr:uid="{00000000-0005-0000-0000-00006B040000}"/>
    <cellStyle name="Normal 11 5 4 3 5" xfId="1093" xr:uid="{00000000-0005-0000-0000-00006C040000}"/>
    <cellStyle name="Normal 11 5 4 3 5 2" xfId="1094" xr:uid="{00000000-0005-0000-0000-00006D040000}"/>
    <cellStyle name="Normal 11 5 4 3 5 3" xfId="1095" xr:uid="{00000000-0005-0000-0000-00006E040000}"/>
    <cellStyle name="Normal 11 5 4 4" xfId="1096" xr:uid="{00000000-0005-0000-0000-00006F040000}"/>
    <cellStyle name="Normal 11 5 4 4 2" xfId="1097" xr:uid="{00000000-0005-0000-0000-000070040000}"/>
    <cellStyle name="Normal 11 5 4 5" xfId="1098" xr:uid="{00000000-0005-0000-0000-000071040000}"/>
    <cellStyle name="Normal 11 5 5" xfId="1099" xr:uid="{00000000-0005-0000-0000-000072040000}"/>
    <cellStyle name="Normal 11 5 5 2" xfId="1100" xr:uid="{00000000-0005-0000-0000-000073040000}"/>
    <cellStyle name="Normal 11 5 5 2 2" xfId="1101" xr:uid="{00000000-0005-0000-0000-000074040000}"/>
    <cellStyle name="Normal 11 5 5 3" xfId="1102" xr:uid="{00000000-0005-0000-0000-000075040000}"/>
    <cellStyle name="Normal 11 5 6" xfId="1103" xr:uid="{00000000-0005-0000-0000-000076040000}"/>
    <cellStyle name="Normal 11 5 6 2" xfId="1104" xr:uid="{00000000-0005-0000-0000-000077040000}"/>
    <cellStyle name="Normal 11 5 6 2 2" xfId="1105" xr:uid="{00000000-0005-0000-0000-000078040000}"/>
    <cellStyle name="Normal 11 5 6 3" xfId="1106" xr:uid="{00000000-0005-0000-0000-000079040000}"/>
    <cellStyle name="Normal 11 5 7" xfId="1107" xr:uid="{00000000-0005-0000-0000-00007A040000}"/>
    <cellStyle name="Normal 11 5 7 2" xfId="1108" xr:uid="{00000000-0005-0000-0000-00007B040000}"/>
    <cellStyle name="Normal 11 5 8" xfId="1109" xr:uid="{00000000-0005-0000-0000-00007C040000}"/>
    <cellStyle name="Normal 11 6" xfId="1110" xr:uid="{00000000-0005-0000-0000-00007D040000}"/>
    <cellStyle name="Normal 11 6 2" xfId="1111" xr:uid="{00000000-0005-0000-0000-00007E040000}"/>
    <cellStyle name="Normal 11 6 2 2" xfId="1112" xr:uid="{00000000-0005-0000-0000-00007F040000}"/>
    <cellStyle name="Normal 11 6 2 2 2" xfId="1113" xr:uid="{00000000-0005-0000-0000-000080040000}"/>
    <cellStyle name="Normal 11 6 2 2 2 2" xfId="1114" xr:uid="{00000000-0005-0000-0000-000081040000}"/>
    <cellStyle name="Normal 11 6 2 2 3" xfId="1115" xr:uid="{00000000-0005-0000-0000-000082040000}"/>
    <cellStyle name="Normal 11 6 2 3" xfId="1116" xr:uid="{00000000-0005-0000-0000-000083040000}"/>
    <cellStyle name="Normal 11 6 2 3 2" xfId="1117" xr:uid="{00000000-0005-0000-0000-000084040000}"/>
    <cellStyle name="Normal 11 6 2 3 3" xfId="1118" xr:uid="{00000000-0005-0000-0000-000085040000}"/>
    <cellStyle name="Normal 11 6 2 3 4" xfId="1119" xr:uid="{00000000-0005-0000-0000-000086040000}"/>
    <cellStyle name="Normal 11 6 2 4" xfId="1120" xr:uid="{00000000-0005-0000-0000-000087040000}"/>
    <cellStyle name="Normal 11 6 2 5" xfId="1121" xr:uid="{00000000-0005-0000-0000-000088040000}"/>
    <cellStyle name="Normal 11 6 2 6" xfId="1122" xr:uid="{00000000-0005-0000-0000-000089040000}"/>
    <cellStyle name="Normal 11 6 2 7" xfId="1123" xr:uid="{00000000-0005-0000-0000-00008A040000}"/>
    <cellStyle name="Normal 11 6 2 8" xfId="1124" xr:uid="{00000000-0005-0000-0000-00008B040000}"/>
    <cellStyle name="Normal 11 6 3" xfId="1125" xr:uid="{00000000-0005-0000-0000-00008C040000}"/>
    <cellStyle name="Normal 11 6 3 2" xfId="1126" xr:uid="{00000000-0005-0000-0000-00008D040000}"/>
    <cellStyle name="Normal 11 6 3 2 2" xfId="1127" xr:uid="{00000000-0005-0000-0000-00008E040000}"/>
    <cellStyle name="Normal 11 6 3 3" xfId="1128" xr:uid="{00000000-0005-0000-0000-00008F040000}"/>
    <cellStyle name="Normal 11 6 4" xfId="1129" xr:uid="{00000000-0005-0000-0000-000090040000}"/>
    <cellStyle name="Normal 11 6 4 2" xfId="1130" xr:uid="{00000000-0005-0000-0000-000091040000}"/>
    <cellStyle name="Normal 11 6 5" xfId="1131" xr:uid="{00000000-0005-0000-0000-000092040000}"/>
    <cellStyle name="Normal 11 7" xfId="1132" xr:uid="{00000000-0005-0000-0000-000093040000}"/>
    <cellStyle name="Normal 11 7 2" xfId="1133" xr:uid="{00000000-0005-0000-0000-000094040000}"/>
    <cellStyle name="Normal 11 7 2 2" xfId="1134" xr:uid="{00000000-0005-0000-0000-000095040000}"/>
    <cellStyle name="Normal 11 7 2 2 2" xfId="1135" xr:uid="{00000000-0005-0000-0000-000096040000}"/>
    <cellStyle name="Normal 11 7 2 2 2 2" xfId="1136" xr:uid="{00000000-0005-0000-0000-000097040000}"/>
    <cellStyle name="Normal 11 7 2 2 3" xfId="1137" xr:uid="{00000000-0005-0000-0000-000098040000}"/>
    <cellStyle name="Normal 11 7 2 3" xfId="1138" xr:uid="{00000000-0005-0000-0000-000099040000}"/>
    <cellStyle name="Normal 11 7 2 3 2" xfId="1139" xr:uid="{00000000-0005-0000-0000-00009A040000}"/>
    <cellStyle name="Normal 11 7 2 4" xfId="1140" xr:uid="{00000000-0005-0000-0000-00009B040000}"/>
    <cellStyle name="Normal 11 7 3" xfId="1141" xr:uid="{00000000-0005-0000-0000-00009C040000}"/>
    <cellStyle name="Normal 11 7 3 2" xfId="1142" xr:uid="{00000000-0005-0000-0000-00009D040000}"/>
    <cellStyle name="Normal 11 7 3 2 2" xfId="1143" xr:uid="{00000000-0005-0000-0000-00009E040000}"/>
    <cellStyle name="Normal 11 7 3 3" xfId="1144" xr:uid="{00000000-0005-0000-0000-00009F040000}"/>
    <cellStyle name="Normal 11 7 4" xfId="1145" xr:uid="{00000000-0005-0000-0000-0000A0040000}"/>
    <cellStyle name="Normal 11 7 4 2" xfId="1146" xr:uid="{00000000-0005-0000-0000-0000A1040000}"/>
    <cellStyle name="Normal 11 7 5" xfId="1147" xr:uid="{00000000-0005-0000-0000-0000A2040000}"/>
    <cellStyle name="Normal 11 8" xfId="1148" xr:uid="{00000000-0005-0000-0000-0000A3040000}"/>
    <cellStyle name="Normal 11 8 2" xfId="1149" xr:uid="{00000000-0005-0000-0000-0000A4040000}"/>
    <cellStyle name="Normal 11 8 2 2" xfId="1150" xr:uid="{00000000-0005-0000-0000-0000A5040000}"/>
    <cellStyle name="Normal 11 8 2 2 2" xfId="1151" xr:uid="{00000000-0005-0000-0000-0000A6040000}"/>
    <cellStyle name="Normal 11 8 2 2 2 2" xfId="1152" xr:uid="{00000000-0005-0000-0000-0000A7040000}"/>
    <cellStyle name="Normal 11 8 2 2 3" xfId="1153" xr:uid="{00000000-0005-0000-0000-0000A8040000}"/>
    <cellStyle name="Normal 11 8 2 3" xfId="1154" xr:uid="{00000000-0005-0000-0000-0000A9040000}"/>
    <cellStyle name="Normal 11 8 2 3 2" xfId="1155" xr:uid="{00000000-0005-0000-0000-0000AA040000}"/>
    <cellStyle name="Normal 11 8 2 4" xfId="1156" xr:uid="{00000000-0005-0000-0000-0000AB040000}"/>
    <cellStyle name="Normal 11 8 3" xfId="1157" xr:uid="{00000000-0005-0000-0000-0000AC040000}"/>
    <cellStyle name="Normal 11 8 3 2" xfId="1158" xr:uid="{00000000-0005-0000-0000-0000AD040000}"/>
    <cellStyle name="Normal 11 8 3 2 2" xfId="1159" xr:uid="{00000000-0005-0000-0000-0000AE040000}"/>
    <cellStyle name="Normal 11 8 3 3" xfId="1160" xr:uid="{00000000-0005-0000-0000-0000AF040000}"/>
    <cellStyle name="Normal 11 8 4" xfId="1161" xr:uid="{00000000-0005-0000-0000-0000B0040000}"/>
    <cellStyle name="Normal 11 8 4 2" xfId="1162" xr:uid="{00000000-0005-0000-0000-0000B1040000}"/>
    <cellStyle name="Normal 11 8 5" xfId="1163" xr:uid="{00000000-0005-0000-0000-0000B2040000}"/>
    <cellStyle name="Normal 11 9" xfId="1164" xr:uid="{00000000-0005-0000-0000-0000B3040000}"/>
    <cellStyle name="Normal 11 9 2" xfId="1165" xr:uid="{00000000-0005-0000-0000-0000B4040000}"/>
    <cellStyle name="Normal 11 9 2 2" xfId="1166" xr:uid="{00000000-0005-0000-0000-0000B5040000}"/>
    <cellStyle name="Normal 11 9 2 2 2" xfId="1167" xr:uid="{00000000-0005-0000-0000-0000B6040000}"/>
    <cellStyle name="Normal 11 9 2 2 2 2" xfId="1168" xr:uid="{00000000-0005-0000-0000-0000B7040000}"/>
    <cellStyle name="Normal 11 9 2 2 3" xfId="1169" xr:uid="{00000000-0005-0000-0000-0000B8040000}"/>
    <cellStyle name="Normal 11 9 2 3" xfId="1170" xr:uid="{00000000-0005-0000-0000-0000B9040000}"/>
    <cellStyle name="Normal 11 9 2 3 2" xfId="1171" xr:uid="{00000000-0005-0000-0000-0000BA040000}"/>
    <cellStyle name="Normal 11 9 2 4" xfId="1172" xr:uid="{00000000-0005-0000-0000-0000BB040000}"/>
    <cellStyle name="Normal 11 9 3" xfId="1173" xr:uid="{00000000-0005-0000-0000-0000BC040000}"/>
    <cellStyle name="Normal 11 9 3 2" xfId="1174" xr:uid="{00000000-0005-0000-0000-0000BD040000}"/>
    <cellStyle name="Normal 11 9 3 2 2" xfId="1175" xr:uid="{00000000-0005-0000-0000-0000BE040000}"/>
    <cellStyle name="Normal 11 9 3 3" xfId="1176" xr:uid="{00000000-0005-0000-0000-0000BF040000}"/>
    <cellStyle name="Normal 11 9 4" xfId="1177" xr:uid="{00000000-0005-0000-0000-0000C0040000}"/>
    <cellStyle name="Normal 11 9 4 2" xfId="1178" xr:uid="{00000000-0005-0000-0000-0000C1040000}"/>
    <cellStyle name="Normal 11 9 5" xfId="1179" xr:uid="{00000000-0005-0000-0000-0000C2040000}"/>
    <cellStyle name="Normal 12" xfId="1180" xr:uid="{00000000-0005-0000-0000-0000C3040000}"/>
    <cellStyle name="Normal 13" xfId="1181" xr:uid="{00000000-0005-0000-0000-0000C4040000}"/>
    <cellStyle name="Normal 13 10" xfId="1182" xr:uid="{00000000-0005-0000-0000-0000C5040000}"/>
    <cellStyle name="Normal 13 2" xfId="1183" xr:uid="{00000000-0005-0000-0000-0000C6040000}"/>
    <cellStyle name="Normal 13 2 2" xfId="1184" xr:uid="{00000000-0005-0000-0000-0000C7040000}"/>
    <cellStyle name="Normal 13 2 2 2" xfId="1185" xr:uid="{00000000-0005-0000-0000-0000C8040000}"/>
    <cellStyle name="Normal 13 2 2 2 2" xfId="1186" xr:uid="{00000000-0005-0000-0000-0000C9040000}"/>
    <cellStyle name="Normal 13 2 2 2 2 2" xfId="1187" xr:uid="{00000000-0005-0000-0000-0000CA040000}"/>
    <cellStyle name="Normal 13 2 2 2 3" xfId="1188" xr:uid="{00000000-0005-0000-0000-0000CB040000}"/>
    <cellStyle name="Normal 13 2 2 3" xfId="1189" xr:uid="{00000000-0005-0000-0000-0000CC040000}"/>
    <cellStyle name="Normal 13 2 2 3 2" xfId="1190" xr:uid="{00000000-0005-0000-0000-0000CD040000}"/>
    <cellStyle name="Normal 13 2 2 4" xfId="1191" xr:uid="{00000000-0005-0000-0000-0000CE040000}"/>
    <cellStyle name="Normal 13 2 3" xfId="1192" xr:uid="{00000000-0005-0000-0000-0000CF040000}"/>
    <cellStyle name="Normal 13 2 3 2" xfId="1193" xr:uid="{00000000-0005-0000-0000-0000D0040000}"/>
    <cellStyle name="Normal 13 2 3 2 2" xfId="1194" xr:uid="{00000000-0005-0000-0000-0000D1040000}"/>
    <cellStyle name="Normal 13 2 3 3" xfId="1195" xr:uid="{00000000-0005-0000-0000-0000D2040000}"/>
    <cellStyle name="Normal 13 2 4" xfId="1196" xr:uid="{00000000-0005-0000-0000-0000D3040000}"/>
    <cellStyle name="Normal 13 2 4 2" xfId="1197" xr:uid="{00000000-0005-0000-0000-0000D4040000}"/>
    <cellStyle name="Normal 13 2 5" xfId="1198" xr:uid="{00000000-0005-0000-0000-0000D5040000}"/>
    <cellStyle name="Normal 13 3" xfId="1199" xr:uid="{00000000-0005-0000-0000-0000D6040000}"/>
    <cellStyle name="Normal 13 3 2" xfId="1200" xr:uid="{00000000-0005-0000-0000-0000D7040000}"/>
    <cellStyle name="Normal 13 3 2 2" xfId="1201" xr:uid="{00000000-0005-0000-0000-0000D8040000}"/>
    <cellStyle name="Normal 13 3 2 2 2" xfId="1202" xr:uid="{00000000-0005-0000-0000-0000D9040000}"/>
    <cellStyle name="Normal 13 3 2 2 2 2" xfId="1203" xr:uid="{00000000-0005-0000-0000-0000DA040000}"/>
    <cellStyle name="Normal 13 3 2 2 3" xfId="1204" xr:uid="{00000000-0005-0000-0000-0000DB040000}"/>
    <cellStyle name="Normal 13 3 2 3" xfId="1205" xr:uid="{00000000-0005-0000-0000-0000DC040000}"/>
    <cellStyle name="Normal 13 3 2 3 2" xfId="1206" xr:uid="{00000000-0005-0000-0000-0000DD040000}"/>
    <cellStyle name="Normal 13 3 2 4" xfId="1207" xr:uid="{00000000-0005-0000-0000-0000DE040000}"/>
    <cellStyle name="Normal 13 3 3" xfId="1208" xr:uid="{00000000-0005-0000-0000-0000DF040000}"/>
    <cellStyle name="Normal 13 3 3 2" xfId="1209" xr:uid="{00000000-0005-0000-0000-0000E0040000}"/>
    <cellStyle name="Normal 13 3 3 2 2" xfId="1210" xr:uid="{00000000-0005-0000-0000-0000E1040000}"/>
    <cellStyle name="Normal 13 3 3 3" xfId="1211" xr:uid="{00000000-0005-0000-0000-0000E2040000}"/>
    <cellStyle name="Normal 13 3 4" xfId="1212" xr:uid="{00000000-0005-0000-0000-0000E3040000}"/>
    <cellStyle name="Normal 13 3 4 2" xfId="1213" xr:uid="{00000000-0005-0000-0000-0000E4040000}"/>
    <cellStyle name="Normal 13 3 5" xfId="1214" xr:uid="{00000000-0005-0000-0000-0000E5040000}"/>
    <cellStyle name="Normal 13 4" xfId="1215" xr:uid="{00000000-0005-0000-0000-0000E6040000}"/>
    <cellStyle name="Normal 13 4 2" xfId="1216" xr:uid="{00000000-0005-0000-0000-0000E7040000}"/>
    <cellStyle name="Normal 13 4 2 2" xfId="1217" xr:uid="{00000000-0005-0000-0000-0000E8040000}"/>
    <cellStyle name="Normal 13 4 2 2 2" xfId="1218" xr:uid="{00000000-0005-0000-0000-0000E9040000}"/>
    <cellStyle name="Normal 13 4 2 2 2 2" xfId="1219" xr:uid="{00000000-0005-0000-0000-0000EA040000}"/>
    <cellStyle name="Normal 13 4 2 2 3" xfId="1220" xr:uid="{00000000-0005-0000-0000-0000EB040000}"/>
    <cellStyle name="Normal 13 4 2 3" xfId="1221" xr:uid="{00000000-0005-0000-0000-0000EC040000}"/>
    <cellStyle name="Normal 13 4 2 3 2" xfId="1222" xr:uid="{00000000-0005-0000-0000-0000ED040000}"/>
    <cellStyle name="Normal 13 4 2 4" xfId="1223" xr:uid="{00000000-0005-0000-0000-0000EE040000}"/>
    <cellStyle name="Normal 13 4 3" xfId="1224" xr:uid="{00000000-0005-0000-0000-0000EF040000}"/>
    <cellStyle name="Normal 13 4 3 2" xfId="1225" xr:uid="{00000000-0005-0000-0000-0000F0040000}"/>
    <cellStyle name="Normal 13 4 3 2 2" xfId="1226" xr:uid="{00000000-0005-0000-0000-0000F1040000}"/>
    <cellStyle name="Normal 13 4 3 3" xfId="1227" xr:uid="{00000000-0005-0000-0000-0000F2040000}"/>
    <cellStyle name="Normal 13 4 4" xfId="1228" xr:uid="{00000000-0005-0000-0000-0000F3040000}"/>
    <cellStyle name="Normal 13 4 4 2" xfId="1229" xr:uid="{00000000-0005-0000-0000-0000F4040000}"/>
    <cellStyle name="Normal 13 4 5" xfId="1230" xr:uid="{00000000-0005-0000-0000-0000F5040000}"/>
    <cellStyle name="Normal 13 5" xfId="1231" xr:uid="{00000000-0005-0000-0000-0000F6040000}"/>
    <cellStyle name="Normal 13 5 2" xfId="1232" xr:uid="{00000000-0005-0000-0000-0000F7040000}"/>
    <cellStyle name="Normal 13 5 2 2" xfId="1233" xr:uid="{00000000-0005-0000-0000-0000F8040000}"/>
    <cellStyle name="Normal 13 5 2 2 2" xfId="1234" xr:uid="{00000000-0005-0000-0000-0000F9040000}"/>
    <cellStyle name="Normal 13 5 2 2 2 2" xfId="1235" xr:uid="{00000000-0005-0000-0000-0000FA040000}"/>
    <cellStyle name="Normal 13 5 2 2 3" xfId="1236" xr:uid="{00000000-0005-0000-0000-0000FB040000}"/>
    <cellStyle name="Normal 13 5 2 3" xfId="1237" xr:uid="{00000000-0005-0000-0000-0000FC040000}"/>
    <cellStyle name="Normal 13 5 2 3 2" xfId="1238" xr:uid="{00000000-0005-0000-0000-0000FD040000}"/>
    <cellStyle name="Normal 13 5 2 4" xfId="1239" xr:uid="{00000000-0005-0000-0000-0000FE040000}"/>
    <cellStyle name="Normal 13 5 3" xfId="1240" xr:uid="{00000000-0005-0000-0000-0000FF040000}"/>
    <cellStyle name="Normal 13 5 3 2" xfId="1241" xr:uid="{00000000-0005-0000-0000-000000050000}"/>
    <cellStyle name="Normal 13 5 3 2 2" xfId="1242" xr:uid="{00000000-0005-0000-0000-000001050000}"/>
    <cellStyle name="Normal 13 5 3 3" xfId="1243" xr:uid="{00000000-0005-0000-0000-000002050000}"/>
    <cellStyle name="Normal 13 5 4" xfId="1244" xr:uid="{00000000-0005-0000-0000-000003050000}"/>
    <cellStyle name="Normal 13 5 4 2" xfId="1245" xr:uid="{00000000-0005-0000-0000-000004050000}"/>
    <cellStyle name="Normal 13 5 5" xfId="1246" xr:uid="{00000000-0005-0000-0000-000005050000}"/>
    <cellStyle name="Normal 13 6" xfId="1247" xr:uid="{00000000-0005-0000-0000-000006050000}"/>
    <cellStyle name="Normal 13 6 2" xfId="1248" xr:uid="{00000000-0005-0000-0000-000007050000}"/>
    <cellStyle name="Normal 13 6 2 2" xfId="1249" xr:uid="{00000000-0005-0000-0000-000008050000}"/>
    <cellStyle name="Normal 13 6 2 2 2" xfId="1250" xr:uid="{00000000-0005-0000-0000-000009050000}"/>
    <cellStyle name="Normal 13 6 2 2 2 2" xfId="1251" xr:uid="{00000000-0005-0000-0000-00000A050000}"/>
    <cellStyle name="Normal 13 6 2 2 3" xfId="1252" xr:uid="{00000000-0005-0000-0000-00000B050000}"/>
    <cellStyle name="Normal 13 6 2 3" xfId="1253" xr:uid="{00000000-0005-0000-0000-00000C050000}"/>
    <cellStyle name="Normal 13 6 2 3 2" xfId="1254" xr:uid="{00000000-0005-0000-0000-00000D050000}"/>
    <cellStyle name="Normal 13 6 2 4" xfId="1255" xr:uid="{00000000-0005-0000-0000-00000E050000}"/>
    <cellStyle name="Normal 13 6 3" xfId="1256" xr:uid="{00000000-0005-0000-0000-00000F050000}"/>
    <cellStyle name="Normal 13 6 3 2" xfId="1257" xr:uid="{00000000-0005-0000-0000-000010050000}"/>
    <cellStyle name="Normal 13 6 3 2 2" xfId="1258" xr:uid="{00000000-0005-0000-0000-000011050000}"/>
    <cellStyle name="Normal 13 6 3 3" xfId="1259" xr:uid="{00000000-0005-0000-0000-000012050000}"/>
    <cellStyle name="Normal 13 6 4" xfId="1260" xr:uid="{00000000-0005-0000-0000-000013050000}"/>
    <cellStyle name="Normal 13 6 4 2" xfId="1261" xr:uid="{00000000-0005-0000-0000-000014050000}"/>
    <cellStyle name="Normal 13 6 5" xfId="1262" xr:uid="{00000000-0005-0000-0000-000015050000}"/>
    <cellStyle name="Normal 13 7" xfId="1263" xr:uid="{00000000-0005-0000-0000-000016050000}"/>
    <cellStyle name="Normal 13 7 2" xfId="1264" xr:uid="{00000000-0005-0000-0000-000017050000}"/>
    <cellStyle name="Normal 13 7 2 2" xfId="1265" xr:uid="{00000000-0005-0000-0000-000018050000}"/>
    <cellStyle name="Normal 13 7 2 2 2" xfId="1266" xr:uid="{00000000-0005-0000-0000-000019050000}"/>
    <cellStyle name="Normal 13 7 2 3" xfId="1267" xr:uid="{00000000-0005-0000-0000-00001A050000}"/>
    <cellStyle name="Normal 13 7 3" xfId="1268" xr:uid="{00000000-0005-0000-0000-00001B050000}"/>
    <cellStyle name="Normal 13 7 3 2" xfId="1269" xr:uid="{00000000-0005-0000-0000-00001C050000}"/>
    <cellStyle name="Normal 13 7 4" xfId="1270" xr:uid="{00000000-0005-0000-0000-00001D050000}"/>
    <cellStyle name="Normal 13 8" xfId="1271" xr:uid="{00000000-0005-0000-0000-00001E050000}"/>
    <cellStyle name="Normal 13 8 2" xfId="1272" xr:uid="{00000000-0005-0000-0000-00001F050000}"/>
    <cellStyle name="Normal 13 8 2 2" xfId="1273" xr:uid="{00000000-0005-0000-0000-000020050000}"/>
    <cellStyle name="Normal 13 8 3" xfId="1274" xr:uid="{00000000-0005-0000-0000-000021050000}"/>
    <cellStyle name="Normal 13 9" xfId="1275" xr:uid="{00000000-0005-0000-0000-000022050000}"/>
    <cellStyle name="Normal 13 9 2" xfId="1276" xr:uid="{00000000-0005-0000-0000-000023050000}"/>
    <cellStyle name="Normal 14" xfId="1277" xr:uid="{00000000-0005-0000-0000-000024050000}"/>
    <cellStyle name="Normal 14 10" xfId="1278" xr:uid="{00000000-0005-0000-0000-000025050000}"/>
    <cellStyle name="Normal 14 2" xfId="1279" xr:uid="{00000000-0005-0000-0000-000026050000}"/>
    <cellStyle name="Normal 14 2 2" xfId="1280" xr:uid="{00000000-0005-0000-0000-000027050000}"/>
    <cellStyle name="Normal 14 2 2 2" xfId="1281" xr:uid="{00000000-0005-0000-0000-000028050000}"/>
    <cellStyle name="Normal 14 2 2 2 2" xfId="1282" xr:uid="{00000000-0005-0000-0000-000029050000}"/>
    <cellStyle name="Normal 14 2 2 2 2 2" xfId="1283" xr:uid="{00000000-0005-0000-0000-00002A050000}"/>
    <cellStyle name="Normal 14 2 2 2 3" xfId="1284" xr:uid="{00000000-0005-0000-0000-00002B050000}"/>
    <cellStyle name="Normal 14 2 2 3" xfId="1285" xr:uid="{00000000-0005-0000-0000-00002C050000}"/>
    <cellStyle name="Normal 14 2 2 3 2" xfId="1286" xr:uid="{00000000-0005-0000-0000-00002D050000}"/>
    <cellStyle name="Normal 14 2 2 4" xfId="1287" xr:uid="{00000000-0005-0000-0000-00002E050000}"/>
    <cellStyle name="Normal 14 2 3" xfId="1288" xr:uid="{00000000-0005-0000-0000-00002F050000}"/>
    <cellStyle name="Normal 14 2 3 2" xfId="1289" xr:uid="{00000000-0005-0000-0000-000030050000}"/>
    <cellStyle name="Normal 14 2 3 2 2" xfId="1290" xr:uid="{00000000-0005-0000-0000-000031050000}"/>
    <cellStyle name="Normal 14 2 3 3" xfId="1291" xr:uid="{00000000-0005-0000-0000-000032050000}"/>
    <cellStyle name="Normal 14 2 4" xfId="1292" xr:uid="{00000000-0005-0000-0000-000033050000}"/>
    <cellStyle name="Normal 14 2 4 2" xfId="1293" xr:uid="{00000000-0005-0000-0000-000034050000}"/>
    <cellStyle name="Normal 14 2 5" xfId="1294" xr:uid="{00000000-0005-0000-0000-000035050000}"/>
    <cellStyle name="Normal 14 3" xfId="1295" xr:uid="{00000000-0005-0000-0000-000036050000}"/>
    <cellStyle name="Normal 14 3 2" xfId="1296" xr:uid="{00000000-0005-0000-0000-000037050000}"/>
    <cellStyle name="Normal 14 3 2 2" xfId="1297" xr:uid="{00000000-0005-0000-0000-000038050000}"/>
    <cellStyle name="Normal 14 3 2 2 2" xfId="1298" xr:uid="{00000000-0005-0000-0000-000039050000}"/>
    <cellStyle name="Normal 14 3 2 2 2 2" xfId="1299" xr:uid="{00000000-0005-0000-0000-00003A050000}"/>
    <cellStyle name="Normal 14 3 2 2 3" xfId="1300" xr:uid="{00000000-0005-0000-0000-00003B050000}"/>
    <cellStyle name="Normal 14 3 2 3" xfId="1301" xr:uid="{00000000-0005-0000-0000-00003C050000}"/>
    <cellStyle name="Normal 14 3 2 3 2" xfId="1302" xr:uid="{00000000-0005-0000-0000-00003D050000}"/>
    <cellStyle name="Normal 14 3 2 4" xfId="1303" xr:uid="{00000000-0005-0000-0000-00003E050000}"/>
    <cellStyle name="Normal 14 3 3" xfId="1304" xr:uid="{00000000-0005-0000-0000-00003F050000}"/>
    <cellStyle name="Normal 14 3 3 2" xfId="1305" xr:uid="{00000000-0005-0000-0000-000040050000}"/>
    <cellStyle name="Normal 14 3 3 2 2" xfId="1306" xr:uid="{00000000-0005-0000-0000-000041050000}"/>
    <cellStyle name="Normal 14 3 3 3" xfId="1307" xr:uid="{00000000-0005-0000-0000-000042050000}"/>
    <cellStyle name="Normal 14 3 4" xfId="1308" xr:uid="{00000000-0005-0000-0000-000043050000}"/>
    <cellStyle name="Normal 14 3 4 2" xfId="1309" xr:uid="{00000000-0005-0000-0000-000044050000}"/>
    <cellStyle name="Normal 14 3 5" xfId="1310" xr:uid="{00000000-0005-0000-0000-000045050000}"/>
    <cellStyle name="Normal 14 4" xfId="1311" xr:uid="{00000000-0005-0000-0000-000046050000}"/>
    <cellStyle name="Normal 14 4 2" xfId="1312" xr:uid="{00000000-0005-0000-0000-000047050000}"/>
    <cellStyle name="Normal 14 4 2 2" xfId="1313" xr:uid="{00000000-0005-0000-0000-000048050000}"/>
    <cellStyle name="Normal 14 4 2 2 2" xfId="1314" xr:uid="{00000000-0005-0000-0000-000049050000}"/>
    <cellStyle name="Normal 14 4 2 2 2 2" xfId="1315" xr:uid="{00000000-0005-0000-0000-00004A050000}"/>
    <cellStyle name="Normal 14 4 2 2 3" xfId="1316" xr:uid="{00000000-0005-0000-0000-00004B050000}"/>
    <cellStyle name="Normal 14 4 2 3" xfId="1317" xr:uid="{00000000-0005-0000-0000-00004C050000}"/>
    <cellStyle name="Normal 14 4 2 3 2" xfId="1318" xr:uid="{00000000-0005-0000-0000-00004D050000}"/>
    <cellStyle name="Normal 14 4 2 4" xfId="1319" xr:uid="{00000000-0005-0000-0000-00004E050000}"/>
    <cellStyle name="Normal 14 4 3" xfId="1320" xr:uid="{00000000-0005-0000-0000-00004F050000}"/>
    <cellStyle name="Normal 14 4 3 2" xfId="1321" xr:uid="{00000000-0005-0000-0000-000050050000}"/>
    <cellStyle name="Normal 14 4 3 2 2" xfId="1322" xr:uid="{00000000-0005-0000-0000-000051050000}"/>
    <cellStyle name="Normal 14 4 3 3" xfId="1323" xr:uid="{00000000-0005-0000-0000-000052050000}"/>
    <cellStyle name="Normal 14 4 4" xfId="1324" xr:uid="{00000000-0005-0000-0000-000053050000}"/>
    <cellStyle name="Normal 14 4 4 2" xfId="1325" xr:uid="{00000000-0005-0000-0000-000054050000}"/>
    <cellStyle name="Normal 14 4 5" xfId="1326" xr:uid="{00000000-0005-0000-0000-000055050000}"/>
    <cellStyle name="Normal 14 5" xfId="1327" xr:uid="{00000000-0005-0000-0000-000056050000}"/>
    <cellStyle name="Normal 14 5 2" xfId="1328" xr:uid="{00000000-0005-0000-0000-000057050000}"/>
    <cellStyle name="Normal 14 5 2 2" xfId="1329" xr:uid="{00000000-0005-0000-0000-000058050000}"/>
    <cellStyle name="Normal 14 5 2 2 2" xfId="1330" xr:uid="{00000000-0005-0000-0000-000059050000}"/>
    <cellStyle name="Normal 14 5 2 2 2 2" xfId="1331" xr:uid="{00000000-0005-0000-0000-00005A050000}"/>
    <cellStyle name="Normal 14 5 2 2 3" xfId="1332" xr:uid="{00000000-0005-0000-0000-00005B050000}"/>
    <cellStyle name="Normal 14 5 2 3" xfId="1333" xr:uid="{00000000-0005-0000-0000-00005C050000}"/>
    <cellStyle name="Normal 14 5 2 3 2" xfId="1334" xr:uid="{00000000-0005-0000-0000-00005D050000}"/>
    <cellStyle name="Normal 14 5 2 4" xfId="1335" xr:uid="{00000000-0005-0000-0000-00005E050000}"/>
    <cellStyle name="Normal 14 5 3" xfId="1336" xr:uid="{00000000-0005-0000-0000-00005F050000}"/>
    <cellStyle name="Normal 14 5 3 2" xfId="1337" xr:uid="{00000000-0005-0000-0000-000060050000}"/>
    <cellStyle name="Normal 14 5 3 2 2" xfId="1338" xr:uid="{00000000-0005-0000-0000-000061050000}"/>
    <cellStyle name="Normal 14 5 3 3" xfId="1339" xr:uid="{00000000-0005-0000-0000-000062050000}"/>
    <cellStyle name="Normal 14 5 4" xfId="1340" xr:uid="{00000000-0005-0000-0000-000063050000}"/>
    <cellStyle name="Normal 14 5 4 2" xfId="1341" xr:uid="{00000000-0005-0000-0000-000064050000}"/>
    <cellStyle name="Normal 14 5 5" xfId="1342" xr:uid="{00000000-0005-0000-0000-000065050000}"/>
    <cellStyle name="Normal 14 6" xfId="1343" xr:uid="{00000000-0005-0000-0000-000066050000}"/>
    <cellStyle name="Normal 14 6 2" xfId="1344" xr:uid="{00000000-0005-0000-0000-000067050000}"/>
    <cellStyle name="Normal 14 6 2 2" xfId="1345" xr:uid="{00000000-0005-0000-0000-000068050000}"/>
    <cellStyle name="Normal 14 6 2 2 2" xfId="1346" xr:uid="{00000000-0005-0000-0000-000069050000}"/>
    <cellStyle name="Normal 14 6 2 2 2 2" xfId="1347" xr:uid="{00000000-0005-0000-0000-00006A050000}"/>
    <cellStyle name="Normal 14 6 2 2 3" xfId="1348" xr:uid="{00000000-0005-0000-0000-00006B050000}"/>
    <cellStyle name="Normal 14 6 2 3" xfId="1349" xr:uid="{00000000-0005-0000-0000-00006C050000}"/>
    <cellStyle name="Normal 14 6 2 3 2" xfId="1350" xr:uid="{00000000-0005-0000-0000-00006D050000}"/>
    <cellStyle name="Normal 14 6 2 4" xfId="1351" xr:uid="{00000000-0005-0000-0000-00006E050000}"/>
    <cellStyle name="Normal 14 6 3" xfId="1352" xr:uid="{00000000-0005-0000-0000-00006F050000}"/>
    <cellStyle name="Normal 14 6 3 2" xfId="1353" xr:uid="{00000000-0005-0000-0000-000070050000}"/>
    <cellStyle name="Normal 14 6 3 2 2" xfId="1354" xr:uid="{00000000-0005-0000-0000-000071050000}"/>
    <cellStyle name="Normal 14 6 3 3" xfId="1355" xr:uid="{00000000-0005-0000-0000-000072050000}"/>
    <cellStyle name="Normal 14 6 4" xfId="1356" xr:uid="{00000000-0005-0000-0000-000073050000}"/>
    <cellStyle name="Normal 14 6 4 2" xfId="1357" xr:uid="{00000000-0005-0000-0000-000074050000}"/>
    <cellStyle name="Normal 14 6 5" xfId="1358" xr:uid="{00000000-0005-0000-0000-000075050000}"/>
    <cellStyle name="Normal 14 7" xfId="1359" xr:uid="{00000000-0005-0000-0000-000076050000}"/>
    <cellStyle name="Normal 14 7 2" xfId="1360" xr:uid="{00000000-0005-0000-0000-000077050000}"/>
    <cellStyle name="Normal 14 7 2 2" xfId="1361" xr:uid="{00000000-0005-0000-0000-000078050000}"/>
    <cellStyle name="Normal 14 7 2 2 2" xfId="1362" xr:uid="{00000000-0005-0000-0000-000079050000}"/>
    <cellStyle name="Normal 14 7 2 3" xfId="1363" xr:uid="{00000000-0005-0000-0000-00007A050000}"/>
    <cellStyle name="Normal 14 7 3" xfId="1364" xr:uid="{00000000-0005-0000-0000-00007B050000}"/>
    <cellStyle name="Normal 14 7 3 2" xfId="1365" xr:uid="{00000000-0005-0000-0000-00007C050000}"/>
    <cellStyle name="Normal 14 7 4" xfId="1366" xr:uid="{00000000-0005-0000-0000-00007D050000}"/>
    <cellStyle name="Normal 14 8" xfId="1367" xr:uid="{00000000-0005-0000-0000-00007E050000}"/>
    <cellStyle name="Normal 14 8 2" xfId="1368" xr:uid="{00000000-0005-0000-0000-00007F050000}"/>
    <cellStyle name="Normal 14 8 2 2" xfId="1369" xr:uid="{00000000-0005-0000-0000-000080050000}"/>
    <cellStyle name="Normal 14 8 3" xfId="1370" xr:uid="{00000000-0005-0000-0000-000081050000}"/>
    <cellStyle name="Normal 14 9" xfId="1371" xr:uid="{00000000-0005-0000-0000-000082050000}"/>
    <cellStyle name="Normal 14 9 2" xfId="1372" xr:uid="{00000000-0005-0000-0000-000083050000}"/>
    <cellStyle name="Normal 15" xfId="1373" xr:uid="{00000000-0005-0000-0000-000084050000}"/>
    <cellStyle name="Normal 15 2" xfId="1374" xr:uid="{00000000-0005-0000-0000-000085050000}"/>
    <cellStyle name="Normal 15 2 2" xfId="2621" xr:uid="{00000000-0005-0000-0000-000086050000}"/>
    <cellStyle name="Normal 15 3" xfId="1375" xr:uid="{00000000-0005-0000-0000-000087050000}"/>
    <cellStyle name="Normal 15 4" xfId="1376" xr:uid="{00000000-0005-0000-0000-000088050000}"/>
    <cellStyle name="Normal 15 5" xfId="1377" xr:uid="{00000000-0005-0000-0000-000089050000}"/>
    <cellStyle name="Normal 15 6" xfId="1378" xr:uid="{00000000-0005-0000-0000-00008A050000}"/>
    <cellStyle name="Normal 15 7" xfId="1379" xr:uid="{00000000-0005-0000-0000-00008B050000}"/>
    <cellStyle name="Normal 16" xfId="1380" xr:uid="{00000000-0005-0000-0000-00008C050000}"/>
    <cellStyle name="Normal 16 2" xfId="1381" xr:uid="{00000000-0005-0000-0000-00008D050000}"/>
    <cellStyle name="Normal 16 2 2" xfId="2622" xr:uid="{00000000-0005-0000-0000-00008E050000}"/>
    <cellStyle name="Normal 16 3" xfId="1382" xr:uid="{00000000-0005-0000-0000-00008F050000}"/>
    <cellStyle name="Normal 16 3 2" xfId="1383" xr:uid="{00000000-0005-0000-0000-000090050000}"/>
    <cellStyle name="Normal 16 4" xfId="1384" xr:uid="{00000000-0005-0000-0000-000091050000}"/>
    <cellStyle name="Normal 17" xfId="1385" xr:uid="{00000000-0005-0000-0000-000092050000}"/>
    <cellStyle name="Normal 17 2" xfId="1386" xr:uid="{00000000-0005-0000-0000-000093050000}"/>
    <cellStyle name="Normal 17 2 2" xfId="1387" xr:uid="{00000000-0005-0000-0000-000094050000}"/>
    <cellStyle name="Normal 17 2 2 2" xfId="1388" xr:uid="{00000000-0005-0000-0000-000095050000}"/>
    <cellStyle name="Normal 17 2 2 2 2" xfId="1389" xr:uid="{00000000-0005-0000-0000-000096050000}"/>
    <cellStyle name="Normal 17 2 2 3" xfId="1390" xr:uid="{00000000-0005-0000-0000-000097050000}"/>
    <cellStyle name="Normal 17 2 3" xfId="1391" xr:uid="{00000000-0005-0000-0000-000098050000}"/>
    <cellStyle name="Normal 17 2 3 2" xfId="1392" xr:uid="{00000000-0005-0000-0000-000099050000}"/>
    <cellStyle name="Normal 17 2 4" xfId="1393" xr:uid="{00000000-0005-0000-0000-00009A050000}"/>
    <cellStyle name="Normal 17 2 4 2" xfId="1394" xr:uid="{00000000-0005-0000-0000-00009B050000}"/>
    <cellStyle name="Normal 17 2 5" xfId="1395" xr:uid="{00000000-0005-0000-0000-00009C050000}"/>
    <cellStyle name="Normal 17 3" xfId="1396" xr:uid="{00000000-0005-0000-0000-00009D050000}"/>
    <cellStyle name="Normal 17 3 2" xfId="1397" xr:uid="{00000000-0005-0000-0000-00009E050000}"/>
    <cellStyle name="Normal 17 3 2 2" xfId="1398" xr:uid="{00000000-0005-0000-0000-00009F050000}"/>
    <cellStyle name="Normal 17 3 3" xfId="1399" xr:uid="{00000000-0005-0000-0000-0000A0050000}"/>
    <cellStyle name="Normal 17 4" xfId="1400" xr:uid="{00000000-0005-0000-0000-0000A1050000}"/>
    <cellStyle name="Normal 17 4 2" xfId="1401" xr:uid="{00000000-0005-0000-0000-0000A2050000}"/>
    <cellStyle name="Normal 17 5" xfId="1402" xr:uid="{00000000-0005-0000-0000-0000A3050000}"/>
    <cellStyle name="Normal 18" xfId="1403" xr:uid="{00000000-0005-0000-0000-0000A4050000}"/>
    <cellStyle name="Normal 18 2" xfId="1404" xr:uid="{00000000-0005-0000-0000-0000A5050000}"/>
    <cellStyle name="Normal 18 2 2" xfId="1405" xr:uid="{00000000-0005-0000-0000-0000A6050000}"/>
    <cellStyle name="Normal 18 2 2 2" xfId="1406" xr:uid="{00000000-0005-0000-0000-0000A7050000}"/>
    <cellStyle name="Normal 18 2 2 2 2" xfId="1407" xr:uid="{00000000-0005-0000-0000-0000A8050000}"/>
    <cellStyle name="Normal 18 2 2 2 2 2" xfId="1408" xr:uid="{00000000-0005-0000-0000-0000A9050000}"/>
    <cellStyle name="Normal 18 2 2 2 3" xfId="1409" xr:uid="{00000000-0005-0000-0000-0000AA050000}"/>
    <cellStyle name="Normal 18 2 2 3" xfId="1410" xr:uid="{00000000-0005-0000-0000-0000AB050000}"/>
    <cellStyle name="Normal 18 2 2 3 2" xfId="1411" xr:uid="{00000000-0005-0000-0000-0000AC050000}"/>
    <cellStyle name="Normal 18 2 2 4" xfId="1412" xr:uid="{00000000-0005-0000-0000-0000AD050000}"/>
    <cellStyle name="Normal 18 2 3" xfId="1413" xr:uid="{00000000-0005-0000-0000-0000AE050000}"/>
    <cellStyle name="Normal 18 2 3 2" xfId="1414" xr:uid="{00000000-0005-0000-0000-0000AF050000}"/>
    <cellStyle name="Normal 18 2 3 2 2" xfId="1415" xr:uid="{00000000-0005-0000-0000-0000B0050000}"/>
    <cellStyle name="Normal 18 2 3 3" xfId="1416" xr:uid="{00000000-0005-0000-0000-0000B1050000}"/>
    <cellStyle name="Normal 18 2 4" xfId="1417" xr:uid="{00000000-0005-0000-0000-0000B2050000}"/>
    <cellStyle name="Normal 18 2 4 2" xfId="1418" xr:uid="{00000000-0005-0000-0000-0000B3050000}"/>
    <cellStyle name="Normal 18 2 5" xfId="1419" xr:uid="{00000000-0005-0000-0000-0000B4050000}"/>
    <cellStyle name="Normal 18 3" xfId="1420" xr:uid="{00000000-0005-0000-0000-0000B5050000}"/>
    <cellStyle name="Normal 18 3 2" xfId="1421" xr:uid="{00000000-0005-0000-0000-0000B6050000}"/>
    <cellStyle name="Normal 18 3 2 2" xfId="1422" xr:uid="{00000000-0005-0000-0000-0000B7050000}"/>
    <cellStyle name="Normal 18 3 2 2 2" xfId="1423" xr:uid="{00000000-0005-0000-0000-0000B8050000}"/>
    <cellStyle name="Normal 18 3 2 2 2 2" xfId="1424" xr:uid="{00000000-0005-0000-0000-0000B9050000}"/>
    <cellStyle name="Normal 18 3 2 2 3" xfId="1425" xr:uid="{00000000-0005-0000-0000-0000BA050000}"/>
    <cellStyle name="Normal 18 3 2 3" xfId="1426" xr:uid="{00000000-0005-0000-0000-0000BB050000}"/>
    <cellStyle name="Normal 18 3 2 3 2" xfId="1427" xr:uid="{00000000-0005-0000-0000-0000BC050000}"/>
    <cellStyle name="Normal 18 3 2 4" xfId="1428" xr:uid="{00000000-0005-0000-0000-0000BD050000}"/>
    <cellStyle name="Normal 18 3 3" xfId="1429" xr:uid="{00000000-0005-0000-0000-0000BE050000}"/>
    <cellStyle name="Normal 18 3 3 2" xfId="1430" xr:uid="{00000000-0005-0000-0000-0000BF050000}"/>
    <cellStyle name="Normal 18 3 3 2 2" xfId="1431" xr:uid="{00000000-0005-0000-0000-0000C0050000}"/>
    <cellStyle name="Normal 18 3 3 3" xfId="1432" xr:uid="{00000000-0005-0000-0000-0000C1050000}"/>
    <cellStyle name="Normal 18 3 4" xfId="1433" xr:uid="{00000000-0005-0000-0000-0000C2050000}"/>
    <cellStyle name="Normal 18 3 4 2" xfId="1434" xr:uid="{00000000-0005-0000-0000-0000C3050000}"/>
    <cellStyle name="Normal 18 3 5" xfId="1435" xr:uid="{00000000-0005-0000-0000-0000C4050000}"/>
    <cellStyle name="Normal 18 4" xfId="1436" xr:uid="{00000000-0005-0000-0000-0000C5050000}"/>
    <cellStyle name="Normal 18 4 2" xfId="1437" xr:uid="{00000000-0005-0000-0000-0000C6050000}"/>
    <cellStyle name="Normal 18 4 2 2" xfId="1438" xr:uid="{00000000-0005-0000-0000-0000C7050000}"/>
    <cellStyle name="Normal 18 4 2 2 2" xfId="1439" xr:uid="{00000000-0005-0000-0000-0000C8050000}"/>
    <cellStyle name="Normal 18 4 2 3" xfId="1440" xr:uid="{00000000-0005-0000-0000-0000C9050000}"/>
    <cellStyle name="Normal 18 4 3" xfId="1441" xr:uid="{00000000-0005-0000-0000-0000CA050000}"/>
    <cellStyle name="Normal 18 4 3 2" xfId="1442" xr:uid="{00000000-0005-0000-0000-0000CB050000}"/>
    <cellStyle name="Normal 18 4 4" xfId="1443" xr:uid="{00000000-0005-0000-0000-0000CC050000}"/>
    <cellStyle name="Normal 18 5" xfId="1444" xr:uid="{00000000-0005-0000-0000-0000CD050000}"/>
    <cellStyle name="Normal 18 5 2" xfId="1445" xr:uid="{00000000-0005-0000-0000-0000CE050000}"/>
    <cellStyle name="Normal 18 5 2 2" xfId="1446" xr:uid="{00000000-0005-0000-0000-0000CF050000}"/>
    <cellStyle name="Normal 18 5 3" xfId="1447" xr:uid="{00000000-0005-0000-0000-0000D0050000}"/>
    <cellStyle name="Normal 18 6" xfId="1448" xr:uid="{00000000-0005-0000-0000-0000D1050000}"/>
    <cellStyle name="Normal 18 6 2" xfId="1449" xr:uid="{00000000-0005-0000-0000-0000D2050000}"/>
    <cellStyle name="Normal 18 7" xfId="1450" xr:uid="{00000000-0005-0000-0000-0000D3050000}"/>
    <cellStyle name="Normal 19" xfId="1451" xr:uid="{00000000-0005-0000-0000-0000D4050000}"/>
    <cellStyle name="Normal 19 2" xfId="1452" xr:uid="{00000000-0005-0000-0000-0000D5050000}"/>
    <cellStyle name="Normal 19 2 2" xfId="1453" xr:uid="{00000000-0005-0000-0000-0000D6050000}"/>
    <cellStyle name="Normal 19 3" xfId="1454" xr:uid="{00000000-0005-0000-0000-0000D7050000}"/>
    <cellStyle name="Normal 2" xfId="1455" xr:uid="{00000000-0005-0000-0000-0000D8050000}"/>
    <cellStyle name="Normal 2 10" xfId="1456" xr:uid="{00000000-0005-0000-0000-0000D9050000}"/>
    <cellStyle name="Normal 2 2" xfId="1457" xr:uid="{00000000-0005-0000-0000-0000DA050000}"/>
    <cellStyle name="Normal 2 2 2" xfId="1458" xr:uid="{00000000-0005-0000-0000-0000DB050000}"/>
    <cellStyle name="Normal 2 2 2 2" xfId="1459" xr:uid="{00000000-0005-0000-0000-0000DC050000}"/>
    <cellStyle name="Normal 2 2 2 3" xfId="1460" xr:uid="{00000000-0005-0000-0000-0000DD050000}"/>
    <cellStyle name="Normal 2 2 2 4" xfId="1461" xr:uid="{00000000-0005-0000-0000-0000DE050000}"/>
    <cellStyle name="Normal 2 2 2 5" xfId="1462" xr:uid="{00000000-0005-0000-0000-0000DF050000}"/>
    <cellStyle name="Normal 2 2 2 6" xfId="1463" xr:uid="{00000000-0005-0000-0000-0000E0050000}"/>
    <cellStyle name="Normal 2 2 2 7" xfId="2585" xr:uid="{00000000-0005-0000-0000-0000E1050000}"/>
    <cellStyle name="Normal 2 2 3" xfId="1464" xr:uid="{00000000-0005-0000-0000-0000E2050000}"/>
    <cellStyle name="Normal 2 2 4" xfId="1465" xr:uid="{00000000-0005-0000-0000-0000E3050000}"/>
    <cellStyle name="Normal 2 2 5" xfId="1466" xr:uid="{00000000-0005-0000-0000-0000E4050000}"/>
    <cellStyle name="Normal 2 2 6" xfId="1467" xr:uid="{00000000-0005-0000-0000-0000E5050000}"/>
    <cellStyle name="Normal 2 2 7" xfId="2623" xr:uid="{00000000-0005-0000-0000-0000E6050000}"/>
    <cellStyle name="Normal 2 3" xfId="1468" xr:uid="{00000000-0005-0000-0000-0000E7050000}"/>
    <cellStyle name="Normal 2 4" xfId="1469" xr:uid="{00000000-0005-0000-0000-0000E8050000}"/>
    <cellStyle name="Normal 2 4 2" xfId="2603" xr:uid="{00000000-0005-0000-0000-0000E9050000}"/>
    <cellStyle name="Normal 2 5" xfId="1470" xr:uid="{00000000-0005-0000-0000-0000EA050000}"/>
    <cellStyle name="Normal 2 6" xfId="1471" xr:uid="{00000000-0005-0000-0000-0000EB050000}"/>
    <cellStyle name="Normal 2 7" xfId="1472" xr:uid="{00000000-0005-0000-0000-0000EC050000}"/>
    <cellStyle name="Normal 2 8" xfId="1473" xr:uid="{00000000-0005-0000-0000-0000ED050000}"/>
    <cellStyle name="Normal 20" xfId="1474" xr:uid="{00000000-0005-0000-0000-0000EE050000}"/>
    <cellStyle name="Normal 20 2" xfId="1475" xr:uid="{00000000-0005-0000-0000-0000EF050000}"/>
    <cellStyle name="Normal 20 2 2" xfId="1476" xr:uid="{00000000-0005-0000-0000-0000F0050000}"/>
    <cellStyle name="Normal 20 2 2 2" xfId="1477" xr:uid="{00000000-0005-0000-0000-0000F1050000}"/>
    <cellStyle name="Normal 20 2 3" xfId="1478" xr:uid="{00000000-0005-0000-0000-0000F2050000}"/>
    <cellStyle name="Normal 20 3" xfId="1479" xr:uid="{00000000-0005-0000-0000-0000F3050000}"/>
    <cellStyle name="Normal 20 3 2" xfId="1480" xr:uid="{00000000-0005-0000-0000-0000F4050000}"/>
    <cellStyle name="Normal 20 4" xfId="1481" xr:uid="{00000000-0005-0000-0000-0000F5050000}"/>
    <cellStyle name="Normal 20 5" xfId="1482" xr:uid="{00000000-0005-0000-0000-0000F6050000}"/>
    <cellStyle name="Normal 20 5 2" xfId="1483" xr:uid="{00000000-0005-0000-0000-0000F7050000}"/>
    <cellStyle name="Normal 21" xfId="1484" xr:uid="{00000000-0005-0000-0000-0000F8050000}"/>
    <cellStyle name="Normal 21 2" xfId="1485" xr:uid="{00000000-0005-0000-0000-0000F9050000}"/>
    <cellStyle name="Normal 21 2 2" xfId="1486" xr:uid="{00000000-0005-0000-0000-0000FA050000}"/>
    <cellStyle name="Normal 21 2 2 2" xfId="1487" xr:uid="{00000000-0005-0000-0000-0000FB050000}"/>
    <cellStyle name="Normal 21 3" xfId="1488" xr:uid="{00000000-0005-0000-0000-0000FC050000}"/>
    <cellStyle name="Normal 21 3 2" xfId="1489" xr:uid="{00000000-0005-0000-0000-0000FD050000}"/>
    <cellStyle name="Normal 21 4" xfId="1490" xr:uid="{00000000-0005-0000-0000-0000FE050000}"/>
    <cellStyle name="Normal 21 4 2" xfId="1491" xr:uid="{00000000-0005-0000-0000-0000FF050000}"/>
    <cellStyle name="Normal 21 4 2 2" xfId="1492" xr:uid="{00000000-0005-0000-0000-000000060000}"/>
    <cellStyle name="Normal 21 5" xfId="1493" xr:uid="{00000000-0005-0000-0000-000001060000}"/>
    <cellStyle name="Normal 21 6" xfId="1494" xr:uid="{00000000-0005-0000-0000-000002060000}"/>
    <cellStyle name="Normal 21 7" xfId="1495" xr:uid="{00000000-0005-0000-0000-000003060000}"/>
    <cellStyle name="Normal 21 8" xfId="1496" xr:uid="{00000000-0005-0000-0000-000004060000}"/>
    <cellStyle name="Normal 22" xfId="1497" xr:uid="{00000000-0005-0000-0000-000005060000}"/>
    <cellStyle name="Normal 22 2" xfId="1498" xr:uid="{00000000-0005-0000-0000-000006060000}"/>
    <cellStyle name="Normal 23" xfId="1499" xr:uid="{00000000-0005-0000-0000-000007060000}"/>
    <cellStyle name="Normal 23 2" xfId="1500" xr:uid="{00000000-0005-0000-0000-000008060000}"/>
    <cellStyle name="Normal 23 2 2" xfId="1501" xr:uid="{00000000-0005-0000-0000-000009060000}"/>
    <cellStyle name="Normal 23 3" xfId="1502" xr:uid="{00000000-0005-0000-0000-00000A060000}"/>
    <cellStyle name="Normal 23 4" xfId="1503" xr:uid="{00000000-0005-0000-0000-00000B060000}"/>
    <cellStyle name="Normal 23 4 2" xfId="1504" xr:uid="{00000000-0005-0000-0000-00000C060000}"/>
    <cellStyle name="Normal 23 4 2 2" xfId="1505" xr:uid="{00000000-0005-0000-0000-00000D060000}"/>
    <cellStyle name="Normal 23 5" xfId="1506" xr:uid="{00000000-0005-0000-0000-00000E060000}"/>
    <cellStyle name="Normal 23 6" xfId="1507" xr:uid="{00000000-0005-0000-0000-00000F060000}"/>
    <cellStyle name="Normal 24" xfId="1508" xr:uid="{00000000-0005-0000-0000-000010060000}"/>
    <cellStyle name="Normal 24 2" xfId="1509" xr:uid="{00000000-0005-0000-0000-000011060000}"/>
    <cellStyle name="Normal 24 3" xfId="1510" xr:uid="{00000000-0005-0000-0000-000012060000}"/>
    <cellStyle name="Normal 24 4" xfId="1511" xr:uid="{00000000-0005-0000-0000-000013060000}"/>
    <cellStyle name="Normal 25" xfId="1512" xr:uid="{00000000-0005-0000-0000-000014060000}"/>
    <cellStyle name="Normal 25 2" xfId="1513" xr:uid="{00000000-0005-0000-0000-000015060000}"/>
    <cellStyle name="Normal 25 3" xfId="1514" xr:uid="{00000000-0005-0000-0000-000016060000}"/>
    <cellStyle name="Normal 26" xfId="1515" xr:uid="{00000000-0005-0000-0000-000017060000}"/>
    <cellStyle name="Normal 26 2" xfId="1516" xr:uid="{00000000-0005-0000-0000-000018060000}"/>
    <cellStyle name="Normal 27" xfId="1517" xr:uid="{00000000-0005-0000-0000-000019060000}"/>
    <cellStyle name="Normal 28" xfId="1518" xr:uid="{00000000-0005-0000-0000-00001A060000}"/>
    <cellStyle name="Normal 28 2" xfId="1519" xr:uid="{00000000-0005-0000-0000-00001B060000}"/>
    <cellStyle name="Normal 28 2 2" xfId="1520" xr:uid="{00000000-0005-0000-0000-00001C060000}"/>
    <cellStyle name="Normal 28 2 2 2" xfId="2624" xr:uid="{00000000-0005-0000-0000-00001D060000}"/>
    <cellStyle name="Normal 29" xfId="1521" xr:uid="{00000000-0005-0000-0000-00001E060000}"/>
    <cellStyle name="Normal 3" xfId="1522" xr:uid="{00000000-0005-0000-0000-00001F060000}"/>
    <cellStyle name="Normal 3 2" xfId="1523" xr:uid="{00000000-0005-0000-0000-000020060000}"/>
    <cellStyle name="Normal 3 2 2" xfId="2625" xr:uid="{00000000-0005-0000-0000-000021060000}"/>
    <cellStyle name="Normal 3 3" xfId="1524" xr:uid="{00000000-0005-0000-0000-000022060000}"/>
    <cellStyle name="Normal 3 3 2" xfId="2626" xr:uid="{00000000-0005-0000-0000-000023060000}"/>
    <cellStyle name="Normal 3 4" xfId="2582" xr:uid="{00000000-0005-0000-0000-000024060000}"/>
    <cellStyle name="Normal 30" xfId="1525" xr:uid="{00000000-0005-0000-0000-000025060000}"/>
    <cellStyle name="Normal 31" xfId="2604" xr:uid="{00000000-0005-0000-0000-000026060000}"/>
    <cellStyle name="Normal 32" xfId="2627" xr:uid="{00000000-0005-0000-0000-000027060000}"/>
    <cellStyle name="Normal 32 2" xfId="2630" xr:uid="{00000000-0005-0000-0000-000028060000}"/>
    <cellStyle name="Normal 32 3" xfId="2641" xr:uid="{00000000-0005-0000-0000-000029060000}"/>
    <cellStyle name="Normal 33" xfId="2628" xr:uid="{00000000-0005-0000-0000-00002A060000}"/>
    <cellStyle name="Normal 4" xfId="1526" xr:uid="{00000000-0005-0000-0000-00002B060000}"/>
    <cellStyle name="Normal 4 2" xfId="2605" xr:uid="{00000000-0005-0000-0000-00002C060000}"/>
    <cellStyle name="Normal 5" xfId="1527" xr:uid="{00000000-0005-0000-0000-00002D060000}"/>
    <cellStyle name="Normal 5 10" xfId="1528" xr:uid="{00000000-0005-0000-0000-00002E060000}"/>
    <cellStyle name="Normal 5 2" xfId="1529" xr:uid="{00000000-0005-0000-0000-00002F060000}"/>
    <cellStyle name="Normal 5 2 2" xfId="1530" xr:uid="{00000000-0005-0000-0000-000030060000}"/>
    <cellStyle name="Normal 5 2 2 2" xfId="1531" xr:uid="{00000000-0005-0000-0000-000031060000}"/>
    <cellStyle name="Normal 5 2 2 2 2" xfId="1532" xr:uid="{00000000-0005-0000-0000-000032060000}"/>
    <cellStyle name="Normal 5 2 2 2 2 2" xfId="1533" xr:uid="{00000000-0005-0000-0000-000033060000}"/>
    <cellStyle name="Normal 5 2 2 2 3" xfId="1534" xr:uid="{00000000-0005-0000-0000-000034060000}"/>
    <cellStyle name="Normal 5 2 2 3" xfId="1535" xr:uid="{00000000-0005-0000-0000-000035060000}"/>
    <cellStyle name="Normal 5 2 2 3 2" xfId="1536" xr:uid="{00000000-0005-0000-0000-000036060000}"/>
    <cellStyle name="Normal 5 2 2 4" xfId="1537" xr:uid="{00000000-0005-0000-0000-000037060000}"/>
    <cellStyle name="Normal 5 2 3" xfId="1538" xr:uid="{00000000-0005-0000-0000-000038060000}"/>
    <cellStyle name="Normal 5 2 3 2" xfId="1539" xr:uid="{00000000-0005-0000-0000-000039060000}"/>
    <cellStyle name="Normal 5 2 3 2 2" xfId="1540" xr:uid="{00000000-0005-0000-0000-00003A060000}"/>
    <cellStyle name="Normal 5 2 3 3" xfId="1541" xr:uid="{00000000-0005-0000-0000-00003B060000}"/>
    <cellStyle name="Normal 5 2 4" xfId="1542" xr:uid="{00000000-0005-0000-0000-00003C060000}"/>
    <cellStyle name="Normal 5 2 4 2" xfId="1543" xr:uid="{00000000-0005-0000-0000-00003D060000}"/>
    <cellStyle name="Normal 5 2 5" xfId="1544" xr:uid="{00000000-0005-0000-0000-00003E060000}"/>
    <cellStyle name="Normal 5 3" xfId="1545" xr:uid="{00000000-0005-0000-0000-00003F060000}"/>
    <cellStyle name="Normal 5 3 2" xfId="1546" xr:uid="{00000000-0005-0000-0000-000040060000}"/>
    <cellStyle name="Normal 5 3 2 2" xfId="1547" xr:uid="{00000000-0005-0000-0000-000041060000}"/>
    <cellStyle name="Normal 5 3 2 2 2" xfId="1548" xr:uid="{00000000-0005-0000-0000-000042060000}"/>
    <cellStyle name="Normal 5 3 2 2 2 2" xfId="1549" xr:uid="{00000000-0005-0000-0000-000043060000}"/>
    <cellStyle name="Normal 5 3 2 2 3" xfId="1550" xr:uid="{00000000-0005-0000-0000-000044060000}"/>
    <cellStyle name="Normal 5 3 2 3" xfId="1551" xr:uid="{00000000-0005-0000-0000-000045060000}"/>
    <cellStyle name="Normal 5 3 2 3 2" xfId="1552" xr:uid="{00000000-0005-0000-0000-000046060000}"/>
    <cellStyle name="Normal 5 3 2 4" xfId="1553" xr:uid="{00000000-0005-0000-0000-000047060000}"/>
    <cellStyle name="Normal 5 3 3" xfId="1554" xr:uid="{00000000-0005-0000-0000-000048060000}"/>
    <cellStyle name="Normal 5 3 3 2" xfId="1555" xr:uid="{00000000-0005-0000-0000-000049060000}"/>
    <cellStyle name="Normal 5 3 3 2 2" xfId="1556" xr:uid="{00000000-0005-0000-0000-00004A060000}"/>
    <cellStyle name="Normal 5 3 3 3" xfId="1557" xr:uid="{00000000-0005-0000-0000-00004B060000}"/>
    <cellStyle name="Normal 5 3 4" xfId="1558" xr:uid="{00000000-0005-0000-0000-00004C060000}"/>
    <cellStyle name="Normal 5 3 4 2" xfId="1559" xr:uid="{00000000-0005-0000-0000-00004D060000}"/>
    <cellStyle name="Normal 5 3 5" xfId="1560" xr:uid="{00000000-0005-0000-0000-00004E060000}"/>
    <cellStyle name="Normal 5 4" xfId="1561" xr:uid="{00000000-0005-0000-0000-00004F060000}"/>
    <cellStyle name="Normal 5 4 2" xfId="1562" xr:uid="{00000000-0005-0000-0000-000050060000}"/>
    <cellStyle name="Normal 5 4 2 2" xfId="1563" xr:uid="{00000000-0005-0000-0000-000051060000}"/>
    <cellStyle name="Normal 5 4 2 2 2" xfId="1564" xr:uid="{00000000-0005-0000-0000-000052060000}"/>
    <cellStyle name="Normal 5 4 2 2 2 2" xfId="1565" xr:uid="{00000000-0005-0000-0000-000053060000}"/>
    <cellStyle name="Normal 5 4 2 2 3" xfId="1566" xr:uid="{00000000-0005-0000-0000-000054060000}"/>
    <cellStyle name="Normal 5 4 2 3" xfId="1567" xr:uid="{00000000-0005-0000-0000-000055060000}"/>
    <cellStyle name="Normal 5 4 2 3 2" xfId="1568" xr:uid="{00000000-0005-0000-0000-000056060000}"/>
    <cellStyle name="Normal 5 4 2 4" xfId="1569" xr:uid="{00000000-0005-0000-0000-000057060000}"/>
    <cellStyle name="Normal 5 4 3" xfId="1570" xr:uid="{00000000-0005-0000-0000-000058060000}"/>
    <cellStyle name="Normal 5 4 3 2" xfId="1571" xr:uid="{00000000-0005-0000-0000-000059060000}"/>
    <cellStyle name="Normal 5 4 3 2 2" xfId="1572" xr:uid="{00000000-0005-0000-0000-00005A060000}"/>
    <cellStyle name="Normal 5 4 3 3" xfId="1573" xr:uid="{00000000-0005-0000-0000-00005B060000}"/>
    <cellStyle name="Normal 5 4 4" xfId="1574" xr:uid="{00000000-0005-0000-0000-00005C060000}"/>
    <cellStyle name="Normal 5 4 4 2" xfId="1575" xr:uid="{00000000-0005-0000-0000-00005D060000}"/>
    <cellStyle name="Normal 5 4 5" xfId="1576" xr:uid="{00000000-0005-0000-0000-00005E060000}"/>
    <cellStyle name="Normal 5 5" xfId="1577" xr:uid="{00000000-0005-0000-0000-00005F060000}"/>
    <cellStyle name="Normal 5 5 2" xfId="1578" xr:uid="{00000000-0005-0000-0000-000060060000}"/>
    <cellStyle name="Normal 5 5 2 2" xfId="1579" xr:uid="{00000000-0005-0000-0000-000061060000}"/>
    <cellStyle name="Normal 5 5 2 2 2" xfId="1580" xr:uid="{00000000-0005-0000-0000-000062060000}"/>
    <cellStyle name="Normal 5 5 2 2 2 2" xfId="1581" xr:uid="{00000000-0005-0000-0000-000063060000}"/>
    <cellStyle name="Normal 5 5 2 2 3" xfId="1582" xr:uid="{00000000-0005-0000-0000-000064060000}"/>
    <cellStyle name="Normal 5 5 2 3" xfId="1583" xr:uid="{00000000-0005-0000-0000-000065060000}"/>
    <cellStyle name="Normal 5 5 2 3 2" xfId="1584" xr:uid="{00000000-0005-0000-0000-000066060000}"/>
    <cellStyle name="Normal 5 5 2 4" xfId="1585" xr:uid="{00000000-0005-0000-0000-000067060000}"/>
    <cellStyle name="Normal 5 5 3" xfId="1586" xr:uid="{00000000-0005-0000-0000-000068060000}"/>
    <cellStyle name="Normal 5 5 3 2" xfId="1587" xr:uid="{00000000-0005-0000-0000-000069060000}"/>
    <cellStyle name="Normal 5 5 3 2 2" xfId="1588" xr:uid="{00000000-0005-0000-0000-00006A060000}"/>
    <cellStyle name="Normal 5 5 3 3" xfId="1589" xr:uid="{00000000-0005-0000-0000-00006B060000}"/>
    <cellStyle name="Normal 5 5 4" xfId="1590" xr:uid="{00000000-0005-0000-0000-00006C060000}"/>
    <cellStyle name="Normal 5 5 4 2" xfId="1591" xr:uid="{00000000-0005-0000-0000-00006D060000}"/>
    <cellStyle name="Normal 5 5 5" xfId="1592" xr:uid="{00000000-0005-0000-0000-00006E060000}"/>
    <cellStyle name="Normal 5 6" xfId="1593" xr:uid="{00000000-0005-0000-0000-00006F060000}"/>
    <cellStyle name="Normal 5 6 2" xfId="1594" xr:uid="{00000000-0005-0000-0000-000070060000}"/>
    <cellStyle name="Normal 5 6 2 2" xfId="1595" xr:uid="{00000000-0005-0000-0000-000071060000}"/>
    <cellStyle name="Normal 5 6 2 2 2" xfId="1596" xr:uid="{00000000-0005-0000-0000-000072060000}"/>
    <cellStyle name="Normal 5 6 2 2 2 2" xfId="1597" xr:uid="{00000000-0005-0000-0000-000073060000}"/>
    <cellStyle name="Normal 5 6 2 2 3" xfId="1598" xr:uid="{00000000-0005-0000-0000-000074060000}"/>
    <cellStyle name="Normal 5 6 2 3" xfId="1599" xr:uid="{00000000-0005-0000-0000-000075060000}"/>
    <cellStyle name="Normal 5 6 2 3 2" xfId="1600" xr:uid="{00000000-0005-0000-0000-000076060000}"/>
    <cellStyle name="Normal 5 6 2 4" xfId="1601" xr:uid="{00000000-0005-0000-0000-000077060000}"/>
    <cellStyle name="Normal 5 6 3" xfId="1602" xr:uid="{00000000-0005-0000-0000-000078060000}"/>
    <cellStyle name="Normal 5 6 3 2" xfId="1603" xr:uid="{00000000-0005-0000-0000-000079060000}"/>
    <cellStyle name="Normal 5 6 3 2 2" xfId="1604" xr:uid="{00000000-0005-0000-0000-00007A060000}"/>
    <cellStyle name="Normal 5 6 3 3" xfId="1605" xr:uid="{00000000-0005-0000-0000-00007B060000}"/>
    <cellStyle name="Normal 5 6 4" xfId="1606" xr:uid="{00000000-0005-0000-0000-00007C060000}"/>
    <cellStyle name="Normal 5 6 4 2" xfId="1607" xr:uid="{00000000-0005-0000-0000-00007D060000}"/>
    <cellStyle name="Normal 5 6 5" xfId="1608" xr:uid="{00000000-0005-0000-0000-00007E060000}"/>
    <cellStyle name="Normal 5 7" xfId="1609" xr:uid="{00000000-0005-0000-0000-00007F060000}"/>
    <cellStyle name="Normal 5 7 2" xfId="1610" xr:uid="{00000000-0005-0000-0000-000080060000}"/>
    <cellStyle name="Normal 5 7 2 2" xfId="1611" xr:uid="{00000000-0005-0000-0000-000081060000}"/>
    <cellStyle name="Normal 5 7 2 2 2" xfId="1612" xr:uid="{00000000-0005-0000-0000-000082060000}"/>
    <cellStyle name="Normal 5 7 2 3" xfId="1613" xr:uid="{00000000-0005-0000-0000-000083060000}"/>
    <cellStyle name="Normal 5 7 3" xfId="1614" xr:uid="{00000000-0005-0000-0000-000084060000}"/>
    <cellStyle name="Normal 5 7 3 2" xfId="1615" xr:uid="{00000000-0005-0000-0000-000085060000}"/>
    <cellStyle name="Normal 5 7 4" xfId="1616" xr:uid="{00000000-0005-0000-0000-000086060000}"/>
    <cellStyle name="Normal 5 8" xfId="1617" xr:uid="{00000000-0005-0000-0000-000087060000}"/>
    <cellStyle name="Normal 5 8 2" xfId="1618" xr:uid="{00000000-0005-0000-0000-000088060000}"/>
    <cellStyle name="Normal 5 8 2 2" xfId="1619" xr:uid="{00000000-0005-0000-0000-000089060000}"/>
    <cellStyle name="Normal 5 8 3" xfId="1620" xr:uid="{00000000-0005-0000-0000-00008A060000}"/>
    <cellStyle name="Normal 5 9" xfId="1621" xr:uid="{00000000-0005-0000-0000-00008B060000}"/>
    <cellStyle name="Normal 5 9 2" xfId="1622" xr:uid="{00000000-0005-0000-0000-00008C060000}"/>
    <cellStyle name="Normal 6" xfId="1623" xr:uid="{00000000-0005-0000-0000-00008D060000}"/>
    <cellStyle name="Normal 6 2" xfId="1624" xr:uid="{00000000-0005-0000-0000-00008E060000}"/>
    <cellStyle name="Normal 6 2 10" xfId="1625" xr:uid="{00000000-0005-0000-0000-00008F060000}"/>
    <cellStyle name="Normal 6 2 2" xfId="1626" xr:uid="{00000000-0005-0000-0000-000090060000}"/>
    <cellStyle name="Normal 6 2 2 2" xfId="1627" xr:uid="{00000000-0005-0000-0000-000091060000}"/>
    <cellStyle name="Normal 6 2 2 2 2" xfId="1628" xr:uid="{00000000-0005-0000-0000-000092060000}"/>
    <cellStyle name="Normal 6 2 2 2 2 2" xfId="1629" xr:uid="{00000000-0005-0000-0000-000093060000}"/>
    <cellStyle name="Normal 6 2 2 2 2 2 2" xfId="1630" xr:uid="{00000000-0005-0000-0000-000094060000}"/>
    <cellStyle name="Normal 6 2 2 2 2 3" xfId="1631" xr:uid="{00000000-0005-0000-0000-000095060000}"/>
    <cellStyle name="Normal 6 2 2 2 3" xfId="1632" xr:uid="{00000000-0005-0000-0000-000096060000}"/>
    <cellStyle name="Normal 6 2 2 2 3 2" xfId="1633" xr:uid="{00000000-0005-0000-0000-000097060000}"/>
    <cellStyle name="Normal 6 2 2 2 4" xfId="1634" xr:uid="{00000000-0005-0000-0000-000098060000}"/>
    <cellStyle name="Normal 6 2 2 3" xfId="1635" xr:uid="{00000000-0005-0000-0000-000099060000}"/>
    <cellStyle name="Normal 6 2 2 3 2" xfId="1636" xr:uid="{00000000-0005-0000-0000-00009A060000}"/>
    <cellStyle name="Normal 6 2 2 3 2 2" xfId="1637" xr:uid="{00000000-0005-0000-0000-00009B060000}"/>
    <cellStyle name="Normal 6 2 2 3 3" xfId="1638" xr:uid="{00000000-0005-0000-0000-00009C060000}"/>
    <cellStyle name="Normal 6 2 2 4" xfId="1639" xr:uid="{00000000-0005-0000-0000-00009D060000}"/>
    <cellStyle name="Normal 6 2 2 4 2" xfId="1640" xr:uid="{00000000-0005-0000-0000-00009E060000}"/>
    <cellStyle name="Normal 6 2 2 5" xfId="1641" xr:uid="{00000000-0005-0000-0000-00009F060000}"/>
    <cellStyle name="Normal 6 2 3" xfId="1642" xr:uid="{00000000-0005-0000-0000-0000A0060000}"/>
    <cellStyle name="Normal 6 2 3 2" xfId="1643" xr:uid="{00000000-0005-0000-0000-0000A1060000}"/>
    <cellStyle name="Normal 6 2 3 2 2" xfId="1644" xr:uid="{00000000-0005-0000-0000-0000A2060000}"/>
    <cellStyle name="Normal 6 2 3 2 2 2" xfId="1645" xr:uid="{00000000-0005-0000-0000-0000A3060000}"/>
    <cellStyle name="Normal 6 2 3 2 2 2 2" xfId="1646" xr:uid="{00000000-0005-0000-0000-0000A4060000}"/>
    <cellStyle name="Normal 6 2 3 2 2 3" xfId="1647" xr:uid="{00000000-0005-0000-0000-0000A5060000}"/>
    <cellStyle name="Normal 6 2 3 2 3" xfId="1648" xr:uid="{00000000-0005-0000-0000-0000A6060000}"/>
    <cellStyle name="Normal 6 2 3 2 3 2" xfId="1649" xr:uid="{00000000-0005-0000-0000-0000A7060000}"/>
    <cellStyle name="Normal 6 2 3 2 4" xfId="1650" xr:uid="{00000000-0005-0000-0000-0000A8060000}"/>
    <cellStyle name="Normal 6 2 3 3" xfId="1651" xr:uid="{00000000-0005-0000-0000-0000A9060000}"/>
    <cellStyle name="Normal 6 2 3 3 2" xfId="1652" xr:uid="{00000000-0005-0000-0000-0000AA060000}"/>
    <cellStyle name="Normal 6 2 3 3 2 2" xfId="1653" xr:uid="{00000000-0005-0000-0000-0000AB060000}"/>
    <cellStyle name="Normal 6 2 3 3 3" xfId="1654" xr:uid="{00000000-0005-0000-0000-0000AC060000}"/>
    <cellStyle name="Normal 6 2 3 4" xfId="1655" xr:uid="{00000000-0005-0000-0000-0000AD060000}"/>
    <cellStyle name="Normal 6 2 3 4 2" xfId="1656" xr:uid="{00000000-0005-0000-0000-0000AE060000}"/>
    <cellStyle name="Normal 6 2 3 5" xfId="1657" xr:uid="{00000000-0005-0000-0000-0000AF060000}"/>
    <cellStyle name="Normal 6 2 4" xfId="1658" xr:uid="{00000000-0005-0000-0000-0000B0060000}"/>
    <cellStyle name="Normal 6 2 4 2" xfId="1659" xr:uid="{00000000-0005-0000-0000-0000B1060000}"/>
    <cellStyle name="Normal 6 2 4 2 2" xfId="1660" xr:uid="{00000000-0005-0000-0000-0000B2060000}"/>
    <cellStyle name="Normal 6 2 4 2 2 2" xfId="1661" xr:uid="{00000000-0005-0000-0000-0000B3060000}"/>
    <cellStyle name="Normal 6 2 4 2 2 2 2" xfId="1662" xr:uid="{00000000-0005-0000-0000-0000B4060000}"/>
    <cellStyle name="Normal 6 2 4 2 2 3" xfId="1663" xr:uid="{00000000-0005-0000-0000-0000B5060000}"/>
    <cellStyle name="Normal 6 2 4 2 3" xfId="1664" xr:uid="{00000000-0005-0000-0000-0000B6060000}"/>
    <cellStyle name="Normal 6 2 4 2 3 2" xfId="1665" xr:uid="{00000000-0005-0000-0000-0000B7060000}"/>
    <cellStyle name="Normal 6 2 4 2 4" xfId="1666" xr:uid="{00000000-0005-0000-0000-0000B8060000}"/>
    <cellStyle name="Normal 6 2 4 3" xfId="1667" xr:uid="{00000000-0005-0000-0000-0000B9060000}"/>
    <cellStyle name="Normal 6 2 4 3 2" xfId="1668" xr:uid="{00000000-0005-0000-0000-0000BA060000}"/>
    <cellStyle name="Normal 6 2 4 3 2 2" xfId="1669" xr:uid="{00000000-0005-0000-0000-0000BB060000}"/>
    <cellStyle name="Normal 6 2 4 3 3" xfId="1670" xr:uid="{00000000-0005-0000-0000-0000BC060000}"/>
    <cellStyle name="Normal 6 2 4 4" xfId="1671" xr:uid="{00000000-0005-0000-0000-0000BD060000}"/>
    <cellStyle name="Normal 6 2 4 4 2" xfId="1672" xr:uid="{00000000-0005-0000-0000-0000BE060000}"/>
    <cellStyle name="Normal 6 2 4 5" xfId="1673" xr:uid="{00000000-0005-0000-0000-0000BF060000}"/>
    <cellStyle name="Normal 6 2 5" xfId="1674" xr:uid="{00000000-0005-0000-0000-0000C0060000}"/>
    <cellStyle name="Normal 6 2 5 2" xfId="1675" xr:uid="{00000000-0005-0000-0000-0000C1060000}"/>
    <cellStyle name="Normal 6 2 5 2 2" xfId="1676" xr:uid="{00000000-0005-0000-0000-0000C2060000}"/>
    <cellStyle name="Normal 6 2 5 2 2 2" xfId="1677" xr:uid="{00000000-0005-0000-0000-0000C3060000}"/>
    <cellStyle name="Normal 6 2 5 2 2 2 2" xfId="1678" xr:uid="{00000000-0005-0000-0000-0000C4060000}"/>
    <cellStyle name="Normal 6 2 5 2 2 3" xfId="1679" xr:uid="{00000000-0005-0000-0000-0000C5060000}"/>
    <cellStyle name="Normal 6 2 5 2 3" xfId="1680" xr:uid="{00000000-0005-0000-0000-0000C6060000}"/>
    <cellStyle name="Normal 6 2 5 2 3 2" xfId="1681" xr:uid="{00000000-0005-0000-0000-0000C7060000}"/>
    <cellStyle name="Normal 6 2 5 2 4" xfId="1682" xr:uid="{00000000-0005-0000-0000-0000C8060000}"/>
    <cellStyle name="Normal 6 2 5 3" xfId="1683" xr:uid="{00000000-0005-0000-0000-0000C9060000}"/>
    <cellStyle name="Normal 6 2 5 3 2" xfId="1684" xr:uid="{00000000-0005-0000-0000-0000CA060000}"/>
    <cellStyle name="Normal 6 2 5 3 2 2" xfId="1685" xr:uid="{00000000-0005-0000-0000-0000CB060000}"/>
    <cellStyle name="Normal 6 2 5 3 3" xfId="1686" xr:uid="{00000000-0005-0000-0000-0000CC060000}"/>
    <cellStyle name="Normal 6 2 5 4" xfId="1687" xr:uid="{00000000-0005-0000-0000-0000CD060000}"/>
    <cellStyle name="Normal 6 2 5 4 2" xfId="1688" xr:uid="{00000000-0005-0000-0000-0000CE060000}"/>
    <cellStyle name="Normal 6 2 5 5" xfId="1689" xr:uid="{00000000-0005-0000-0000-0000CF060000}"/>
    <cellStyle name="Normal 6 2 6" xfId="1690" xr:uid="{00000000-0005-0000-0000-0000D0060000}"/>
    <cellStyle name="Normal 6 2 6 2" xfId="1691" xr:uid="{00000000-0005-0000-0000-0000D1060000}"/>
    <cellStyle name="Normal 6 2 6 2 2" xfId="1692" xr:uid="{00000000-0005-0000-0000-0000D2060000}"/>
    <cellStyle name="Normal 6 2 6 2 2 2" xfId="1693" xr:uid="{00000000-0005-0000-0000-0000D3060000}"/>
    <cellStyle name="Normal 6 2 6 2 2 2 2" xfId="1694" xr:uid="{00000000-0005-0000-0000-0000D4060000}"/>
    <cellStyle name="Normal 6 2 6 2 2 3" xfId="1695" xr:uid="{00000000-0005-0000-0000-0000D5060000}"/>
    <cellStyle name="Normal 6 2 6 2 3" xfId="1696" xr:uid="{00000000-0005-0000-0000-0000D6060000}"/>
    <cellStyle name="Normal 6 2 6 2 3 2" xfId="1697" xr:uid="{00000000-0005-0000-0000-0000D7060000}"/>
    <cellStyle name="Normal 6 2 6 2 4" xfId="1698" xr:uid="{00000000-0005-0000-0000-0000D8060000}"/>
    <cellStyle name="Normal 6 2 6 3" xfId="1699" xr:uid="{00000000-0005-0000-0000-0000D9060000}"/>
    <cellStyle name="Normal 6 2 6 3 2" xfId="1700" xr:uid="{00000000-0005-0000-0000-0000DA060000}"/>
    <cellStyle name="Normal 6 2 6 3 2 2" xfId="1701" xr:uid="{00000000-0005-0000-0000-0000DB060000}"/>
    <cellStyle name="Normal 6 2 6 3 3" xfId="1702" xr:uid="{00000000-0005-0000-0000-0000DC060000}"/>
    <cellStyle name="Normal 6 2 6 4" xfId="1703" xr:uid="{00000000-0005-0000-0000-0000DD060000}"/>
    <cellStyle name="Normal 6 2 6 4 2" xfId="1704" xr:uid="{00000000-0005-0000-0000-0000DE060000}"/>
    <cellStyle name="Normal 6 2 6 5" xfId="1705" xr:uid="{00000000-0005-0000-0000-0000DF060000}"/>
    <cellStyle name="Normal 6 2 7" xfId="1706" xr:uid="{00000000-0005-0000-0000-0000E0060000}"/>
    <cellStyle name="Normal 6 2 7 2" xfId="1707" xr:uid="{00000000-0005-0000-0000-0000E1060000}"/>
    <cellStyle name="Normal 6 2 7 2 2" xfId="1708" xr:uid="{00000000-0005-0000-0000-0000E2060000}"/>
    <cellStyle name="Normal 6 2 7 2 2 2" xfId="1709" xr:uid="{00000000-0005-0000-0000-0000E3060000}"/>
    <cellStyle name="Normal 6 2 7 2 3" xfId="1710" xr:uid="{00000000-0005-0000-0000-0000E4060000}"/>
    <cellStyle name="Normal 6 2 7 3" xfId="1711" xr:uid="{00000000-0005-0000-0000-0000E5060000}"/>
    <cellStyle name="Normal 6 2 7 3 2" xfId="1712" xr:uid="{00000000-0005-0000-0000-0000E6060000}"/>
    <cellStyle name="Normal 6 2 7 4" xfId="1713" xr:uid="{00000000-0005-0000-0000-0000E7060000}"/>
    <cellStyle name="Normal 6 2 8" xfId="1714" xr:uid="{00000000-0005-0000-0000-0000E8060000}"/>
    <cellStyle name="Normal 6 2 8 2" xfId="1715" xr:uid="{00000000-0005-0000-0000-0000E9060000}"/>
    <cellStyle name="Normal 6 2 8 2 2" xfId="1716" xr:uid="{00000000-0005-0000-0000-0000EA060000}"/>
    <cellStyle name="Normal 6 2 8 3" xfId="1717" xr:uid="{00000000-0005-0000-0000-0000EB060000}"/>
    <cellStyle name="Normal 6 2 9" xfId="1718" xr:uid="{00000000-0005-0000-0000-0000EC060000}"/>
    <cellStyle name="Normal 6 2 9 2" xfId="1719" xr:uid="{00000000-0005-0000-0000-0000ED060000}"/>
    <cellStyle name="Normal 6 3" xfId="1720" xr:uid="{00000000-0005-0000-0000-0000EE060000}"/>
    <cellStyle name="Normal 6 3 10" xfId="1721" xr:uid="{00000000-0005-0000-0000-0000EF060000}"/>
    <cellStyle name="Normal 6 3 10 2" xfId="1722" xr:uid="{00000000-0005-0000-0000-0000F0060000}"/>
    <cellStyle name="Normal 6 3 10 2 2" xfId="1723" xr:uid="{00000000-0005-0000-0000-0000F1060000}"/>
    <cellStyle name="Normal 6 3 10 3" xfId="1724" xr:uid="{00000000-0005-0000-0000-0000F2060000}"/>
    <cellStyle name="Normal 6 3 11" xfId="1725" xr:uid="{00000000-0005-0000-0000-0000F3060000}"/>
    <cellStyle name="Normal 6 3 11 2" xfId="1726" xr:uid="{00000000-0005-0000-0000-0000F4060000}"/>
    <cellStyle name="Normal 6 3 12" xfId="1727" xr:uid="{00000000-0005-0000-0000-0000F5060000}"/>
    <cellStyle name="Normal 6 3 2" xfId="1728" xr:uid="{00000000-0005-0000-0000-0000F6060000}"/>
    <cellStyle name="Normal 6 3 2 10" xfId="1729" xr:uid="{00000000-0005-0000-0000-0000F7060000}"/>
    <cellStyle name="Normal 6 3 2 2" xfId="1730" xr:uid="{00000000-0005-0000-0000-0000F8060000}"/>
    <cellStyle name="Normal 6 3 2 2 2" xfId="1731" xr:uid="{00000000-0005-0000-0000-0000F9060000}"/>
    <cellStyle name="Normal 6 3 2 2 2 2" xfId="1732" xr:uid="{00000000-0005-0000-0000-0000FA060000}"/>
    <cellStyle name="Normal 6 3 2 2 2 2 2" xfId="1733" xr:uid="{00000000-0005-0000-0000-0000FB060000}"/>
    <cellStyle name="Normal 6 3 2 2 2 2 2 2" xfId="1734" xr:uid="{00000000-0005-0000-0000-0000FC060000}"/>
    <cellStyle name="Normal 6 3 2 2 2 2 3" xfId="1735" xr:uid="{00000000-0005-0000-0000-0000FD060000}"/>
    <cellStyle name="Normal 6 3 2 2 2 3" xfId="1736" xr:uid="{00000000-0005-0000-0000-0000FE060000}"/>
    <cellStyle name="Normal 6 3 2 2 2 3 2" xfId="1737" xr:uid="{00000000-0005-0000-0000-0000FF060000}"/>
    <cellStyle name="Normal 6 3 2 2 2 4" xfId="1738" xr:uid="{00000000-0005-0000-0000-000000070000}"/>
    <cellStyle name="Normal 6 3 2 2 3" xfId="1739" xr:uid="{00000000-0005-0000-0000-000001070000}"/>
    <cellStyle name="Normal 6 3 2 2 3 2" xfId="1740" xr:uid="{00000000-0005-0000-0000-000002070000}"/>
    <cellStyle name="Normal 6 3 2 2 3 2 2" xfId="1741" xr:uid="{00000000-0005-0000-0000-000003070000}"/>
    <cellStyle name="Normal 6 3 2 2 3 3" xfId="1742" xr:uid="{00000000-0005-0000-0000-000004070000}"/>
    <cellStyle name="Normal 6 3 2 2 4" xfId="1743" xr:uid="{00000000-0005-0000-0000-000005070000}"/>
    <cellStyle name="Normal 6 3 2 2 4 2" xfId="1744" xr:uid="{00000000-0005-0000-0000-000006070000}"/>
    <cellStyle name="Normal 6 3 2 2 5" xfId="1745" xr:uid="{00000000-0005-0000-0000-000007070000}"/>
    <cellStyle name="Normal 6 3 2 3" xfId="1746" xr:uid="{00000000-0005-0000-0000-000008070000}"/>
    <cellStyle name="Normal 6 3 2 3 2" xfId="1747" xr:uid="{00000000-0005-0000-0000-000009070000}"/>
    <cellStyle name="Normal 6 3 2 3 2 2" xfId="1748" xr:uid="{00000000-0005-0000-0000-00000A070000}"/>
    <cellStyle name="Normal 6 3 2 3 2 2 2" xfId="1749" xr:uid="{00000000-0005-0000-0000-00000B070000}"/>
    <cellStyle name="Normal 6 3 2 3 2 2 2 2" xfId="1750" xr:uid="{00000000-0005-0000-0000-00000C070000}"/>
    <cellStyle name="Normal 6 3 2 3 2 2 3" xfId="1751" xr:uid="{00000000-0005-0000-0000-00000D070000}"/>
    <cellStyle name="Normal 6 3 2 3 2 3" xfId="1752" xr:uid="{00000000-0005-0000-0000-00000E070000}"/>
    <cellStyle name="Normal 6 3 2 3 2 3 2" xfId="1753" xr:uid="{00000000-0005-0000-0000-00000F070000}"/>
    <cellStyle name="Normal 6 3 2 3 2 4" xfId="1754" xr:uid="{00000000-0005-0000-0000-000010070000}"/>
    <cellStyle name="Normal 6 3 2 3 3" xfId="1755" xr:uid="{00000000-0005-0000-0000-000011070000}"/>
    <cellStyle name="Normal 6 3 2 3 3 2" xfId="1756" xr:uid="{00000000-0005-0000-0000-000012070000}"/>
    <cellStyle name="Normal 6 3 2 3 3 2 2" xfId="1757" xr:uid="{00000000-0005-0000-0000-000013070000}"/>
    <cellStyle name="Normal 6 3 2 3 3 3" xfId="1758" xr:uid="{00000000-0005-0000-0000-000014070000}"/>
    <cellStyle name="Normal 6 3 2 3 4" xfId="1759" xr:uid="{00000000-0005-0000-0000-000015070000}"/>
    <cellStyle name="Normal 6 3 2 3 4 2" xfId="1760" xr:uid="{00000000-0005-0000-0000-000016070000}"/>
    <cellStyle name="Normal 6 3 2 3 5" xfId="1761" xr:uid="{00000000-0005-0000-0000-000017070000}"/>
    <cellStyle name="Normal 6 3 2 4" xfId="1762" xr:uid="{00000000-0005-0000-0000-000018070000}"/>
    <cellStyle name="Normal 6 3 2 4 2" xfId="1763" xr:uid="{00000000-0005-0000-0000-000019070000}"/>
    <cellStyle name="Normal 6 3 2 4 2 2" xfId="1764" xr:uid="{00000000-0005-0000-0000-00001A070000}"/>
    <cellStyle name="Normal 6 3 2 4 2 2 2" xfId="1765" xr:uid="{00000000-0005-0000-0000-00001B070000}"/>
    <cellStyle name="Normal 6 3 2 4 2 2 2 2" xfId="1766" xr:uid="{00000000-0005-0000-0000-00001C070000}"/>
    <cellStyle name="Normal 6 3 2 4 2 2 3" xfId="1767" xr:uid="{00000000-0005-0000-0000-00001D070000}"/>
    <cellStyle name="Normal 6 3 2 4 2 3" xfId="1768" xr:uid="{00000000-0005-0000-0000-00001E070000}"/>
    <cellStyle name="Normal 6 3 2 4 2 3 2" xfId="1769" xr:uid="{00000000-0005-0000-0000-00001F070000}"/>
    <cellStyle name="Normal 6 3 2 4 2 4" xfId="1770" xr:uid="{00000000-0005-0000-0000-000020070000}"/>
    <cellStyle name="Normal 6 3 2 4 3" xfId="1771" xr:uid="{00000000-0005-0000-0000-000021070000}"/>
    <cellStyle name="Normal 6 3 2 4 3 2" xfId="1772" xr:uid="{00000000-0005-0000-0000-000022070000}"/>
    <cellStyle name="Normal 6 3 2 4 3 2 2" xfId="1773" xr:uid="{00000000-0005-0000-0000-000023070000}"/>
    <cellStyle name="Normal 6 3 2 4 3 3" xfId="1774" xr:uid="{00000000-0005-0000-0000-000024070000}"/>
    <cellStyle name="Normal 6 3 2 4 4" xfId="1775" xr:uid="{00000000-0005-0000-0000-000025070000}"/>
    <cellStyle name="Normal 6 3 2 4 4 2" xfId="1776" xr:uid="{00000000-0005-0000-0000-000026070000}"/>
    <cellStyle name="Normal 6 3 2 4 5" xfId="1777" xr:uid="{00000000-0005-0000-0000-000027070000}"/>
    <cellStyle name="Normal 6 3 2 5" xfId="1778" xr:uid="{00000000-0005-0000-0000-000028070000}"/>
    <cellStyle name="Normal 6 3 2 5 2" xfId="1779" xr:uid="{00000000-0005-0000-0000-000029070000}"/>
    <cellStyle name="Normal 6 3 2 5 2 2" xfId="1780" xr:uid="{00000000-0005-0000-0000-00002A070000}"/>
    <cellStyle name="Normal 6 3 2 5 2 2 2" xfId="1781" xr:uid="{00000000-0005-0000-0000-00002B070000}"/>
    <cellStyle name="Normal 6 3 2 5 2 2 2 2" xfId="1782" xr:uid="{00000000-0005-0000-0000-00002C070000}"/>
    <cellStyle name="Normal 6 3 2 5 2 2 3" xfId="1783" xr:uid="{00000000-0005-0000-0000-00002D070000}"/>
    <cellStyle name="Normal 6 3 2 5 2 3" xfId="1784" xr:uid="{00000000-0005-0000-0000-00002E070000}"/>
    <cellStyle name="Normal 6 3 2 5 2 3 2" xfId="1785" xr:uid="{00000000-0005-0000-0000-00002F070000}"/>
    <cellStyle name="Normal 6 3 2 5 2 4" xfId="1786" xr:uid="{00000000-0005-0000-0000-000030070000}"/>
    <cellStyle name="Normal 6 3 2 5 3" xfId="1787" xr:uid="{00000000-0005-0000-0000-000031070000}"/>
    <cellStyle name="Normal 6 3 2 5 3 2" xfId="1788" xr:uid="{00000000-0005-0000-0000-000032070000}"/>
    <cellStyle name="Normal 6 3 2 5 3 2 2" xfId="1789" xr:uid="{00000000-0005-0000-0000-000033070000}"/>
    <cellStyle name="Normal 6 3 2 5 3 3" xfId="1790" xr:uid="{00000000-0005-0000-0000-000034070000}"/>
    <cellStyle name="Normal 6 3 2 5 4" xfId="1791" xr:uid="{00000000-0005-0000-0000-000035070000}"/>
    <cellStyle name="Normal 6 3 2 5 4 2" xfId="1792" xr:uid="{00000000-0005-0000-0000-000036070000}"/>
    <cellStyle name="Normal 6 3 2 5 5" xfId="1793" xr:uid="{00000000-0005-0000-0000-000037070000}"/>
    <cellStyle name="Normal 6 3 2 6" xfId="1794" xr:uid="{00000000-0005-0000-0000-000038070000}"/>
    <cellStyle name="Normal 6 3 2 6 2" xfId="1795" xr:uid="{00000000-0005-0000-0000-000039070000}"/>
    <cellStyle name="Normal 6 3 2 6 2 2" xfId="1796" xr:uid="{00000000-0005-0000-0000-00003A070000}"/>
    <cellStyle name="Normal 6 3 2 6 2 2 2" xfId="1797" xr:uid="{00000000-0005-0000-0000-00003B070000}"/>
    <cellStyle name="Normal 6 3 2 6 2 2 2 2" xfId="1798" xr:uid="{00000000-0005-0000-0000-00003C070000}"/>
    <cellStyle name="Normal 6 3 2 6 2 2 3" xfId="1799" xr:uid="{00000000-0005-0000-0000-00003D070000}"/>
    <cellStyle name="Normal 6 3 2 6 2 3" xfId="1800" xr:uid="{00000000-0005-0000-0000-00003E070000}"/>
    <cellStyle name="Normal 6 3 2 6 2 3 2" xfId="1801" xr:uid="{00000000-0005-0000-0000-00003F070000}"/>
    <cellStyle name="Normal 6 3 2 6 2 4" xfId="1802" xr:uid="{00000000-0005-0000-0000-000040070000}"/>
    <cellStyle name="Normal 6 3 2 6 3" xfId="1803" xr:uid="{00000000-0005-0000-0000-000041070000}"/>
    <cellStyle name="Normal 6 3 2 6 3 2" xfId="1804" xr:uid="{00000000-0005-0000-0000-000042070000}"/>
    <cellStyle name="Normal 6 3 2 6 3 2 2" xfId="1805" xr:uid="{00000000-0005-0000-0000-000043070000}"/>
    <cellStyle name="Normal 6 3 2 6 3 3" xfId="1806" xr:uid="{00000000-0005-0000-0000-000044070000}"/>
    <cellStyle name="Normal 6 3 2 6 4" xfId="1807" xr:uid="{00000000-0005-0000-0000-000045070000}"/>
    <cellStyle name="Normal 6 3 2 6 4 2" xfId="1808" xr:uid="{00000000-0005-0000-0000-000046070000}"/>
    <cellStyle name="Normal 6 3 2 6 5" xfId="1809" xr:uid="{00000000-0005-0000-0000-000047070000}"/>
    <cellStyle name="Normal 6 3 2 7" xfId="1810" xr:uid="{00000000-0005-0000-0000-000048070000}"/>
    <cellStyle name="Normal 6 3 2 7 2" xfId="1811" xr:uid="{00000000-0005-0000-0000-000049070000}"/>
    <cellStyle name="Normal 6 3 2 7 2 2" xfId="1812" xr:uid="{00000000-0005-0000-0000-00004A070000}"/>
    <cellStyle name="Normal 6 3 2 7 2 2 2" xfId="1813" xr:uid="{00000000-0005-0000-0000-00004B070000}"/>
    <cellStyle name="Normal 6 3 2 7 2 3" xfId="1814" xr:uid="{00000000-0005-0000-0000-00004C070000}"/>
    <cellStyle name="Normal 6 3 2 7 3" xfId="1815" xr:uid="{00000000-0005-0000-0000-00004D070000}"/>
    <cellStyle name="Normal 6 3 2 7 3 2" xfId="1816" xr:uid="{00000000-0005-0000-0000-00004E070000}"/>
    <cellStyle name="Normal 6 3 2 7 4" xfId="1817" xr:uid="{00000000-0005-0000-0000-00004F070000}"/>
    <cellStyle name="Normal 6 3 2 8" xfId="1818" xr:uid="{00000000-0005-0000-0000-000050070000}"/>
    <cellStyle name="Normal 6 3 2 8 2" xfId="1819" xr:uid="{00000000-0005-0000-0000-000051070000}"/>
    <cellStyle name="Normal 6 3 2 8 2 2" xfId="1820" xr:uid="{00000000-0005-0000-0000-000052070000}"/>
    <cellStyle name="Normal 6 3 2 8 3" xfId="1821" xr:uid="{00000000-0005-0000-0000-000053070000}"/>
    <cellStyle name="Normal 6 3 2 9" xfId="1822" xr:uid="{00000000-0005-0000-0000-000054070000}"/>
    <cellStyle name="Normal 6 3 2 9 2" xfId="1823" xr:uid="{00000000-0005-0000-0000-000055070000}"/>
    <cellStyle name="Normal 6 3 3" xfId="1824" xr:uid="{00000000-0005-0000-0000-000056070000}"/>
    <cellStyle name="Normal 6 3 3 2" xfId="1825" xr:uid="{00000000-0005-0000-0000-000057070000}"/>
    <cellStyle name="Normal 6 3 3 2 2" xfId="1826" xr:uid="{00000000-0005-0000-0000-000058070000}"/>
    <cellStyle name="Normal 6 3 3 2 2 2" xfId="1827" xr:uid="{00000000-0005-0000-0000-000059070000}"/>
    <cellStyle name="Normal 6 3 3 2 2 2 2" xfId="1828" xr:uid="{00000000-0005-0000-0000-00005A070000}"/>
    <cellStyle name="Normal 6 3 3 2 2 3" xfId="1829" xr:uid="{00000000-0005-0000-0000-00005B070000}"/>
    <cellStyle name="Normal 6 3 3 2 3" xfId="1830" xr:uid="{00000000-0005-0000-0000-00005C070000}"/>
    <cellStyle name="Normal 6 3 3 2 3 2" xfId="1831" xr:uid="{00000000-0005-0000-0000-00005D070000}"/>
    <cellStyle name="Normal 6 3 3 2 4" xfId="1832" xr:uid="{00000000-0005-0000-0000-00005E070000}"/>
    <cellStyle name="Normal 6 3 3 3" xfId="1833" xr:uid="{00000000-0005-0000-0000-00005F070000}"/>
    <cellStyle name="Normal 6 3 3 3 2" xfId="1834" xr:uid="{00000000-0005-0000-0000-000060070000}"/>
    <cellStyle name="Normal 6 3 3 3 2 2" xfId="1835" xr:uid="{00000000-0005-0000-0000-000061070000}"/>
    <cellStyle name="Normal 6 3 3 3 3" xfId="1836" xr:uid="{00000000-0005-0000-0000-000062070000}"/>
    <cellStyle name="Normal 6 3 3 4" xfId="1837" xr:uid="{00000000-0005-0000-0000-000063070000}"/>
    <cellStyle name="Normal 6 3 3 4 2" xfId="1838" xr:uid="{00000000-0005-0000-0000-000064070000}"/>
    <cellStyle name="Normal 6 3 3 5" xfId="1839" xr:uid="{00000000-0005-0000-0000-000065070000}"/>
    <cellStyle name="Normal 6 3 4" xfId="1840" xr:uid="{00000000-0005-0000-0000-000066070000}"/>
    <cellStyle name="Normal 6 3 4 2" xfId="1841" xr:uid="{00000000-0005-0000-0000-000067070000}"/>
    <cellStyle name="Normal 6 3 4 2 2" xfId="1842" xr:uid="{00000000-0005-0000-0000-000068070000}"/>
    <cellStyle name="Normal 6 3 4 2 2 2" xfId="1843" xr:uid="{00000000-0005-0000-0000-000069070000}"/>
    <cellStyle name="Normal 6 3 4 2 2 2 2" xfId="1844" xr:uid="{00000000-0005-0000-0000-00006A070000}"/>
    <cellStyle name="Normal 6 3 4 2 2 3" xfId="1845" xr:uid="{00000000-0005-0000-0000-00006B070000}"/>
    <cellStyle name="Normal 6 3 4 2 3" xfId="1846" xr:uid="{00000000-0005-0000-0000-00006C070000}"/>
    <cellStyle name="Normal 6 3 4 2 3 2" xfId="1847" xr:uid="{00000000-0005-0000-0000-00006D070000}"/>
    <cellStyle name="Normal 6 3 4 2 4" xfId="1848" xr:uid="{00000000-0005-0000-0000-00006E070000}"/>
    <cellStyle name="Normal 6 3 4 3" xfId="1849" xr:uid="{00000000-0005-0000-0000-00006F070000}"/>
    <cellStyle name="Normal 6 3 4 3 2" xfId="1850" xr:uid="{00000000-0005-0000-0000-000070070000}"/>
    <cellStyle name="Normal 6 3 4 3 2 2" xfId="1851" xr:uid="{00000000-0005-0000-0000-000071070000}"/>
    <cellStyle name="Normal 6 3 4 3 3" xfId="1852" xr:uid="{00000000-0005-0000-0000-000072070000}"/>
    <cellStyle name="Normal 6 3 4 4" xfId="1853" xr:uid="{00000000-0005-0000-0000-000073070000}"/>
    <cellStyle name="Normal 6 3 4 4 2" xfId="1854" xr:uid="{00000000-0005-0000-0000-000074070000}"/>
    <cellStyle name="Normal 6 3 4 5" xfId="1855" xr:uid="{00000000-0005-0000-0000-000075070000}"/>
    <cellStyle name="Normal 6 3 5" xfId="1856" xr:uid="{00000000-0005-0000-0000-000076070000}"/>
    <cellStyle name="Normal 6 3 5 2" xfId="1857" xr:uid="{00000000-0005-0000-0000-000077070000}"/>
    <cellStyle name="Normal 6 3 5 2 2" xfId="1858" xr:uid="{00000000-0005-0000-0000-000078070000}"/>
    <cellStyle name="Normal 6 3 5 2 2 2" xfId="1859" xr:uid="{00000000-0005-0000-0000-000079070000}"/>
    <cellStyle name="Normal 6 3 5 2 2 2 2" xfId="1860" xr:uid="{00000000-0005-0000-0000-00007A070000}"/>
    <cellStyle name="Normal 6 3 5 2 2 3" xfId="1861" xr:uid="{00000000-0005-0000-0000-00007B070000}"/>
    <cellStyle name="Normal 6 3 5 2 3" xfId="1862" xr:uid="{00000000-0005-0000-0000-00007C070000}"/>
    <cellStyle name="Normal 6 3 5 2 3 2" xfId="1863" xr:uid="{00000000-0005-0000-0000-00007D070000}"/>
    <cellStyle name="Normal 6 3 5 2 4" xfId="1864" xr:uid="{00000000-0005-0000-0000-00007E070000}"/>
    <cellStyle name="Normal 6 3 5 3" xfId="1865" xr:uid="{00000000-0005-0000-0000-00007F070000}"/>
    <cellStyle name="Normal 6 3 5 3 2" xfId="1866" xr:uid="{00000000-0005-0000-0000-000080070000}"/>
    <cellStyle name="Normal 6 3 5 3 2 2" xfId="1867" xr:uid="{00000000-0005-0000-0000-000081070000}"/>
    <cellStyle name="Normal 6 3 5 3 3" xfId="1868" xr:uid="{00000000-0005-0000-0000-000082070000}"/>
    <cellStyle name="Normal 6 3 5 4" xfId="1869" xr:uid="{00000000-0005-0000-0000-000083070000}"/>
    <cellStyle name="Normal 6 3 5 4 2" xfId="1870" xr:uid="{00000000-0005-0000-0000-000084070000}"/>
    <cellStyle name="Normal 6 3 5 5" xfId="1871" xr:uid="{00000000-0005-0000-0000-000085070000}"/>
    <cellStyle name="Normal 6 3 6" xfId="1872" xr:uid="{00000000-0005-0000-0000-000086070000}"/>
    <cellStyle name="Normal 6 3 6 2" xfId="1873" xr:uid="{00000000-0005-0000-0000-000087070000}"/>
    <cellStyle name="Normal 6 3 6 2 2" xfId="1874" xr:uid="{00000000-0005-0000-0000-000088070000}"/>
    <cellStyle name="Normal 6 3 6 2 2 2" xfId="1875" xr:uid="{00000000-0005-0000-0000-000089070000}"/>
    <cellStyle name="Normal 6 3 6 2 2 2 2" xfId="1876" xr:uid="{00000000-0005-0000-0000-00008A070000}"/>
    <cellStyle name="Normal 6 3 6 2 2 3" xfId="1877" xr:uid="{00000000-0005-0000-0000-00008B070000}"/>
    <cellStyle name="Normal 6 3 6 2 3" xfId="1878" xr:uid="{00000000-0005-0000-0000-00008C070000}"/>
    <cellStyle name="Normal 6 3 6 2 3 2" xfId="1879" xr:uid="{00000000-0005-0000-0000-00008D070000}"/>
    <cellStyle name="Normal 6 3 6 2 4" xfId="1880" xr:uid="{00000000-0005-0000-0000-00008E070000}"/>
    <cellStyle name="Normal 6 3 6 3" xfId="1881" xr:uid="{00000000-0005-0000-0000-00008F070000}"/>
    <cellStyle name="Normal 6 3 6 3 2" xfId="1882" xr:uid="{00000000-0005-0000-0000-000090070000}"/>
    <cellStyle name="Normal 6 3 6 3 2 2" xfId="1883" xr:uid="{00000000-0005-0000-0000-000091070000}"/>
    <cellStyle name="Normal 6 3 6 3 3" xfId="1884" xr:uid="{00000000-0005-0000-0000-000092070000}"/>
    <cellStyle name="Normal 6 3 6 4" xfId="1885" xr:uid="{00000000-0005-0000-0000-000093070000}"/>
    <cellStyle name="Normal 6 3 6 4 2" xfId="1886" xr:uid="{00000000-0005-0000-0000-000094070000}"/>
    <cellStyle name="Normal 6 3 6 5" xfId="1887" xr:uid="{00000000-0005-0000-0000-000095070000}"/>
    <cellStyle name="Normal 6 3 7" xfId="1888" xr:uid="{00000000-0005-0000-0000-000096070000}"/>
    <cellStyle name="Normal 6 3 7 2" xfId="1889" xr:uid="{00000000-0005-0000-0000-000097070000}"/>
    <cellStyle name="Normal 6 3 7 2 2" xfId="1890" xr:uid="{00000000-0005-0000-0000-000098070000}"/>
    <cellStyle name="Normal 6 3 7 2 2 2" xfId="1891" xr:uid="{00000000-0005-0000-0000-000099070000}"/>
    <cellStyle name="Normal 6 3 7 2 2 2 2" xfId="1892" xr:uid="{00000000-0005-0000-0000-00009A070000}"/>
    <cellStyle name="Normal 6 3 7 2 2 3" xfId="1893" xr:uid="{00000000-0005-0000-0000-00009B070000}"/>
    <cellStyle name="Normal 6 3 7 2 3" xfId="1894" xr:uid="{00000000-0005-0000-0000-00009C070000}"/>
    <cellStyle name="Normal 6 3 7 2 3 2" xfId="1895" xr:uid="{00000000-0005-0000-0000-00009D070000}"/>
    <cellStyle name="Normal 6 3 7 2 4" xfId="1896" xr:uid="{00000000-0005-0000-0000-00009E070000}"/>
    <cellStyle name="Normal 6 3 7 3" xfId="1897" xr:uid="{00000000-0005-0000-0000-00009F070000}"/>
    <cellStyle name="Normal 6 3 7 3 2" xfId="1898" xr:uid="{00000000-0005-0000-0000-0000A0070000}"/>
    <cellStyle name="Normal 6 3 7 3 2 2" xfId="1899" xr:uid="{00000000-0005-0000-0000-0000A1070000}"/>
    <cellStyle name="Normal 6 3 7 3 3" xfId="1900" xr:uid="{00000000-0005-0000-0000-0000A2070000}"/>
    <cellStyle name="Normal 6 3 7 4" xfId="1901" xr:uid="{00000000-0005-0000-0000-0000A3070000}"/>
    <cellStyle name="Normal 6 3 7 4 2" xfId="1902" xr:uid="{00000000-0005-0000-0000-0000A4070000}"/>
    <cellStyle name="Normal 6 3 7 5" xfId="1903" xr:uid="{00000000-0005-0000-0000-0000A5070000}"/>
    <cellStyle name="Normal 6 3 8" xfId="1904" xr:uid="{00000000-0005-0000-0000-0000A6070000}"/>
    <cellStyle name="Normal 6 3 8 2" xfId="1905" xr:uid="{00000000-0005-0000-0000-0000A7070000}"/>
    <cellStyle name="Normal 6 3 8 2 2" xfId="1906" xr:uid="{00000000-0005-0000-0000-0000A8070000}"/>
    <cellStyle name="Normal 6 3 8 2 2 2" xfId="1907" xr:uid="{00000000-0005-0000-0000-0000A9070000}"/>
    <cellStyle name="Normal 6 3 8 2 2 2 2" xfId="1908" xr:uid="{00000000-0005-0000-0000-0000AA070000}"/>
    <cellStyle name="Normal 6 3 8 2 2 3" xfId="1909" xr:uid="{00000000-0005-0000-0000-0000AB070000}"/>
    <cellStyle name="Normal 6 3 8 2 3" xfId="1910" xr:uid="{00000000-0005-0000-0000-0000AC070000}"/>
    <cellStyle name="Normal 6 3 8 2 3 2" xfId="1911" xr:uid="{00000000-0005-0000-0000-0000AD070000}"/>
    <cellStyle name="Normal 6 3 8 2 4" xfId="1912" xr:uid="{00000000-0005-0000-0000-0000AE070000}"/>
    <cellStyle name="Normal 6 3 8 3" xfId="1913" xr:uid="{00000000-0005-0000-0000-0000AF070000}"/>
    <cellStyle name="Normal 6 3 8 3 2" xfId="1914" xr:uid="{00000000-0005-0000-0000-0000B0070000}"/>
    <cellStyle name="Normal 6 3 8 3 2 2" xfId="1915" xr:uid="{00000000-0005-0000-0000-0000B1070000}"/>
    <cellStyle name="Normal 6 3 8 3 3" xfId="1916" xr:uid="{00000000-0005-0000-0000-0000B2070000}"/>
    <cellStyle name="Normal 6 3 8 4" xfId="1917" xr:uid="{00000000-0005-0000-0000-0000B3070000}"/>
    <cellStyle name="Normal 6 3 8 4 2" xfId="1918" xr:uid="{00000000-0005-0000-0000-0000B4070000}"/>
    <cellStyle name="Normal 6 3 8 5" xfId="1919" xr:uid="{00000000-0005-0000-0000-0000B5070000}"/>
    <cellStyle name="Normal 6 3 9" xfId="1920" xr:uid="{00000000-0005-0000-0000-0000B6070000}"/>
    <cellStyle name="Normal 6 3 9 2" xfId="1921" xr:uid="{00000000-0005-0000-0000-0000B7070000}"/>
    <cellStyle name="Normal 6 3 9 2 2" xfId="1922" xr:uid="{00000000-0005-0000-0000-0000B8070000}"/>
    <cellStyle name="Normal 6 3 9 2 2 2" xfId="1923" xr:uid="{00000000-0005-0000-0000-0000B9070000}"/>
    <cellStyle name="Normal 6 3 9 2 3" xfId="1924" xr:uid="{00000000-0005-0000-0000-0000BA070000}"/>
    <cellStyle name="Normal 6 3 9 3" xfId="1925" xr:uid="{00000000-0005-0000-0000-0000BB070000}"/>
    <cellStyle name="Normal 6 3 9 3 2" xfId="1926" xr:uid="{00000000-0005-0000-0000-0000BC070000}"/>
    <cellStyle name="Normal 6 3 9 4" xfId="1927" xr:uid="{00000000-0005-0000-0000-0000BD070000}"/>
    <cellStyle name="Normal 6 4" xfId="1928" xr:uid="{00000000-0005-0000-0000-0000BE070000}"/>
    <cellStyle name="Normal 6 4 2" xfId="1929" xr:uid="{00000000-0005-0000-0000-0000BF070000}"/>
    <cellStyle name="Normal 6 4 2 2" xfId="1930" xr:uid="{00000000-0005-0000-0000-0000C0070000}"/>
    <cellStyle name="Normal 6 4 3" xfId="1931" xr:uid="{00000000-0005-0000-0000-0000C1070000}"/>
    <cellStyle name="Normal 7" xfId="1932" xr:uid="{00000000-0005-0000-0000-0000C2070000}"/>
    <cellStyle name="Normal 7 10" xfId="1933" xr:uid="{00000000-0005-0000-0000-0000C3070000}"/>
    <cellStyle name="Normal 7 2" xfId="1934" xr:uid="{00000000-0005-0000-0000-0000C4070000}"/>
    <cellStyle name="Normal 7 2 2" xfId="1935" xr:uid="{00000000-0005-0000-0000-0000C5070000}"/>
    <cellStyle name="Normal 7 2 2 2" xfId="1936" xr:uid="{00000000-0005-0000-0000-0000C6070000}"/>
    <cellStyle name="Normal 7 2 2 2 2" xfId="1937" xr:uid="{00000000-0005-0000-0000-0000C7070000}"/>
    <cellStyle name="Normal 7 2 2 2 2 2" xfId="1938" xr:uid="{00000000-0005-0000-0000-0000C8070000}"/>
    <cellStyle name="Normal 7 2 2 2 3" xfId="1939" xr:uid="{00000000-0005-0000-0000-0000C9070000}"/>
    <cellStyle name="Normal 7 2 2 3" xfId="1940" xr:uid="{00000000-0005-0000-0000-0000CA070000}"/>
    <cellStyle name="Normal 7 2 2 3 2" xfId="1941" xr:uid="{00000000-0005-0000-0000-0000CB070000}"/>
    <cellStyle name="Normal 7 2 2 4" xfId="1942" xr:uid="{00000000-0005-0000-0000-0000CC070000}"/>
    <cellStyle name="Normal 7 2 3" xfId="1943" xr:uid="{00000000-0005-0000-0000-0000CD070000}"/>
    <cellStyle name="Normal 7 2 3 2" xfId="1944" xr:uid="{00000000-0005-0000-0000-0000CE070000}"/>
    <cellStyle name="Normal 7 2 3 2 2" xfId="1945" xr:uid="{00000000-0005-0000-0000-0000CF070000}"/>
    <cellStyle name="Normal 7 2 3 3" xfId="1946" xr:uid="{00000000-0005-0000-0000-0000D0070000}"/>
    <cellStyle name="Normal 7 2 4" xfId="1947" xr:uid="{00000000-0005-0000-0000-0000D1070000}"/>
    <cellStyle name="Normal 7 2 4 2" xfId="1948" xr:uid="{00000000-0005-0000-0000-0000D2070000}"/>
    <cellStyle name="Normal 7 2 5" xfId="1949" xr:uid="{00000000-0005-0000-0000-0000D3070000}"/>
    <cellStyle name="Normal 7 3" xfId="1950" xr:uid="{00000000-0005-0000-0000-0000D4070000}"/>
    <cellStyle name="Normal 7 3 2" xfId="1951" xr:uid="{00000000-0005-0000-0000-0000D5070000}"/>
    <cellStyle name="Normal 7 3 2 2" xfId="1952" xr:uid="{00000000-0005-0000-0000-0000D6070000}"/>
    <cellStyle name="Normal 7 3 2 2 2" xfId="1953" xr:uid="{00000000-0005-0000-0000-0000D7070000}"/>
    <cellStyle name="Normal 7 3 2 2 2 2" xfId="1954" xr:uid="{00000000-0005-0000-0000-0000D8070000}"/>
    <cellStyle name="Normal 7 3 2 2 3" xfId="1955" xr:uid="{00000000-0005-0000-0000-0000D9070000}"/>
    <cellStyle name="Normal 7 3 2 3" xfId="1956" xr:uid="{00000000-0005-0000-0000-0000DA070000}"/>
    <cellStyle name="Normal 7 3 2 3 2" xfId="1957" xr:uid="{00000000-0005-0000-0000-0000DB070000}"/>
    <cellStyle name="Normal 7 3 2 4" xfId="1958" xr:uid="{00000000-0005-0000-0000-0000DC070000}"/>
    <cellStyle name="Normal 7 3 3" xfId="1959" xr:uid="{00000000-0005-0000-0000-0000DD070000}"/>
    <cellStyle name="Normal 7 3 3 2" xfId="1960" xr:uid="{00000000-0005-0000-0000-0000DE070000}"/>
    <cellStyle name="Normal 7 3 3 2 2" xfId="1961" xr:uid="{00000000-0005-0000-0000-0000DF070000}"/>
    <cellStyle name="Normal 7 3 3 3" xfId="1962" xr:uid="{00000000-0005-0000-0000-0000E0070000}"/>
    <cellStyle name="Normal 7 3 4" xfId="1963" xr:uid="{00000000-0005-0000-0000-0000E1070000}"/>
    <cellStyle name="Normal 7 3 4 2" xfId="1964" xr:uid="{00000000-0005-0000-0000-0000E2070000}"/>
    <cellStyle name="Normal 7 3 5" xfId="1965" xr:uid="{00000000-0005-0000-0000-0000E3070000}"/>
    <cellStyle name="Normal 7 4" xfId="1966" xr:uid="{00000000-0005-0000-0000-0000E4070000}"/>
    <cellStyle name="Normal 7 4 2" xfId="1967" xr:uid="{00000000-0005-0000-0000-0000E5070000}"/>
    <cellStyle name="Normal 7 4 2 2" xfId="1968" xr:uid="{00000000-0005-0000-0000-0000E6070000}"/>
    <cellStyle name="Normal 7 4 2 2 2" xfId="1969" xr:uid="{00000000-0005-0000-0000-0000E7070000}"/>
    <cellStyle name="Normal 7 4 2 2 2 2" xfId="1970" xr:uid="{00000000-0005-0000-0000-0000E8070000}"/>
    <cellStyle name="Normal 7 4 2 2 3" xfId="1971" xr:uid="{00000000-0005-0000-0000-0000E9070000}"/>
    <cellStyle name="Normal 7 4 2 3" xfId="1972" xr:uid="{00000000-0005-0000-0000-0000EA070000}"/>
    <cellStyle name="Normal 7 4 2 3 2" xfId="1973" xr:uid="{00000000-0005-0000-0000-0000EB070000}"/>
    <cellStyle name="Normal 7 4 2 4" xfId="1974" xr:uid="{00000000-0005-0000-0000-0000EC070000}"/>
    <cellStyle name="Normal 7 4 3" xfId="1975" xr:uid="{00000000-0005-0000-0000-0000ED070000}"/>
    <cellStyle name="Normal 7 4 3 2" xfId="1976" xr:uid="{00000000-0005-0000-0000-0000EE070000}"/>
    <cellStyle name="Normal 7 4 3 2 2" xfId="1977" xr:uid="{00000000-0005-0000-0000-0000EF070000}"/>
    <cellStyle name="Normal 7 4 3 3" xfId="1978" xr:uid="{00000000-0005-0000-0000-0000F0070000}"/>
    <cellStyle name="Normal 7 4 4" xfId="1979" xr:uid="{00000000-0005-0000-0000-0000F1070000}"/>
    <cellStyle name="Normal 7 4 4 2" xfId="1980" xr:uid="{00000000-0005-0000-0000-0000F2070000}"/>
    <cellStyle name="Normal 7 4 5" xfId="1981" xr:uid="{00000000-0005-0000-0000-0000F3070000}"/>
    <cellStyle name="Normal 7 5" xfId="1982" xr:uid="{00000000-0005-0000-0000-0000F4070000}"/>
    <cellStyle name="Normal 7 5 2" xfId="1983" xr:uid="{00000000-0005-0000-0000-0000F5070000}"/>
    <cellStyle name="Normal 7 5 2 2" xfId="1984" xr:uid="{00000000-0005-0000-0000-0000F6070000}"/>
    <cellStyle name="Normal 7 5 2 2 2" xfId="1985" xr:uid="{00000000-0005-0000-0000-0000F7070000}"/>
    <cellStyle name="Normal 7 5 2 2 2 2" xfId="1986" xr:uid="{00000000-0005-0000-0000-0000F8070000}"/>
    <cellStyle name="Normal 7 5 2 2 3" xfId="1987" xr:uid="{00000000-0005-0000-0000-0000F9070000}"/>
    <cellStyle name="Normal 7 5 2 3" xfId="1988" xr:uid="{00000000-0005-0000-0000-0000FA070000}"/>
    <cellStyle name="Normal 7 5 2 3 2" xfId="1989" xr:uid="{00000000-0005-0000-0000-0000FB070000}"/>
    <cellStyle name="Normal 7 5 2 4" xfId="1990" xr:uid="{00000000-0005-0000-0000-0000FC070000}"/>
    <cellStyle name="Normal 7 5 3" xfId="1991" xr:uid="{00000000-0005-0000-0000-0000FD070000}"/>
    <cellStyle name="Normal 7 5 3 2" xfId="1992" xr:uid="{00000000-0005-0000-0000-0000FE070000}"/>
    <cellStyle name="Normal 7 5 3 2 2" xfId="1993" xr:uid="{00000000-0005-0000-0000-0000FF070000}"/>
    <cellStyle name="Normal 7 5 3 3" xfId="1994" xr:uid="{00000000-0005-0000-0000-000000080000}"/>
    <cellStyle name="Normal 7 5 4" xfId="1995" xr:uid="{00000000-0005-0000-0000-000001080000}"/>
    <cellStyle name="Normal 7 5 4 2" xfId="1996" xr:uid="{00000000-0005-0000-0000-000002080000}"/>
    <cellStyle name="Normal 7 5 5" xfId="1997" xr:uid="{00000000-0005-0000-0000-000003080000}"/>
    <cellStyle name="Normal 7 6" xfId="1998" xr:uid="{00000000-0005-0000-0000-000004080000}"/>
    <cellStyle name="Normal 7 6 2" xfId="1999" xr:uid="{00000000-0005-0000-0000-000005080000}"/>
    <cellStyle name="Normal 7 6 2 2" xfId="2000" xr:uid="{00000000-0005-0000-0000-000006080000}"/>
    <cellStyle name="Normal 7 6 2 2 2" xfId="2001" xr:uid="{00000000-0005-0000-0000-000007080000}"/>
    <cellStyle name="Normal 7 6 2 2 2 2" xfId="2002" xr:uid="{00000000-0005-0000-0000-000008080000}"/>
    <cellStyle name="Normal 7 6 2 2 3" xfId="2003" xr:uid="{00000000-0005-0000-0000-000009080000}"/>
    <cellStyle name="Normal 7 6 2 3" xfId="2004" xr:uid="{00000000-0005-0000-0000-00000A080000}"/>
    <cellStyle name="Normal 7 6 2 3 2" xfId="2005" xr:uid="{00000000-0005-0000-0000-00000B080000}"/>
    <cellStyle name="Normal 7 6 2 4" xfId="2006" xr:uid="{00000000-0005-0000-0000-00000C080000}"/>
    <cellStyle name="Normal 7 6 3" xfId="2007" xr:uid="{00000000-0005-0000-0000-00000D080000}"/>
    <cellStyle name="Normal 7 6 3 2" xfId="2008" xr:uid="{00000000-0005-0000-0000-00000E080000}"/>
    <cellStyle name="Normal 7 6 3 2 2" xfId="2009" xr:uid="{00000000-0005-0000-0000-00000F080000}"/>
    <cellStyle name="Normal 7 6 3 3" xfId="2010" xr:uid="{00000000-0005-0000-0000-000010080000}"/>
    <cellStyle name="Normal 7 6 4" xfId="2011" xr:uid="{00000000-0005-0000-0000-000011080000}"/>
    <cellStyle name="Normal 7 6 4 2" xfId="2012" xr:uid="{00000000-0005-0000-0000-000012080000}"/>
    <cellStyle name="Normal 7 6 5" xfId="2013" xr:uid="{00000000-0005-0000-0000-000013080000}"/>
    <cellStyle name="Normal 7 7" xfId="2014" xr:uid="{00000000-0005-0000-0000-000014080000}"/>
    <cellStyle name="Normal 7 7 2" xfId="2015" xr:uid="{00000000-0005-0000-0000-000015080000}"/>
    <cellStyle name="Normal 7 7 2 2" xfId="2016" xr:uid="{00000000-0005-0000-0000-000016080000}"/>
    <cellStyle name="Normal 7 7 2 2 2" xfId="2017" xr:uid="{00000000-0005-0000-0000-000017080000}"/>
    <cellStyle name="Normal 7 7 2 3" xfId="2018" xr:uid="{00000000-0005-0000-0000-000018080000}"/>
    <cellStyle name="Normal 7 7 3" xfId="2019" xr:uid="{00000000-0005-0000-0000-000019080000}"/>
    <cellStyle name="Normal 7 7 3 2" xfId="2020" xr:uid="{00000000-0005-0000-0000-00001A080000}"/>
    <cellStyle name="Normal 7 7 4" xfId="2021" xr:uid="{00000000-0005-0000-0000-00001B080000}"/>
    <cellStyle name="Normal 7 8" xfId="2022" xr:uid="{00000000-0005-0000-0000-00001C080000}"/>
    <cellStyle name="Normal 7 8 2" xfId="2023" xr:uid="{00000000-0005-0000-0000-00001D080000}"/>
    <cellStyle name="Normal 7 8 2 2" xfId="2024" xr:uid="{00000000-0005-0000-0000-00001E080000}"/>
    <cellStyle name="Normal 7 8 3" xfId="2025" xr:uid="{00000000-0005-0000-0000-00001F080000}"/>
    <cellStyle name="Normal 7 9" xfId="2026" xr:uid="{00000000-0005-0000-0000-000020080000}"/>
    <cellStyle name="Normal 7 9 2" xfId="2027" xr:uid="{00000000-0005-0000-0000-000021080000}"/>
    <cellStyle name="Normal 8" xfId="2028" xr:uid="{00000000-0005-0000-0000-000022080000}"/>
    <cellStyle name="Normal 8 10" xfId="2029" xr:uid="{00000000-0005-0000-0000-000023080000}"/>
    <cellStyle name="Normal 8 11" xfId="2030" xr:uid="{00000000-0005-0000-0000-000024080000}"/>
    <cellStyle name="Normal 8 11 2" xfId="2031" xr:uid="{00000000-0005-0000-0000-000025080000}"/>
    <cellStyle name="Normal 8 11 3" xfId="2032" xr:uid="{00000000-0005-0000-0000-000026080000}"/>
    <cellStyle name="Normal 8 2" xfId="2033" xr:uid="{00000000-0005-0000-0000-000027080000}"/>
    <cellStyle name="Normal 8 2 2" xfId="2034" xr:uid="{00000000-0005-0000-0000-000028080000}"/>
    <cellStyle name="Normal 8 2 2 2" xfId="2035" xr:uid="{00000000-0005-0000-0000-000029080000}"/>
    <cellStyle name="Normal 8 2 2 2 2" xfId="2036" xr:uid="{00000000-0005-0000-0000-00002A080000}"/>
    <cellStyle name="Normal 8 2 2 2 2 2" xfId="2037" xr:uid="{00000000-0005-0000-0000-00002B080000}"/>
    <cellStyle name="Normal 8 2 2 2 3" xfId="2038" xr:uid="{00000000-0005-0000-0000-00002C080000}"/>
    <cellStyle name="Normal 8 2 2 3" xfId="2039" xr:uid="{00000000-0005-0000-0000-00002D080000}"/>
    <cellStyle name="Normal 8 2 2 3 2" xfId="2040" xr:uid="{00000000-0005-0000-0000-00002E080000}"/>
    <cellStyle name="Normal 8 2 2 4" xfId="2041" xr:uid="{00000000-0005-0000-0000-00002F080000}"/>
    <cellStyle name="Normal 8 2 3" xfId="2042" xr:uid="{00000000-0005-0000-0000-000030080000}"/>
    <cellStyle name="Normal 8 2 3 2" xfId="2043" xr:uid="{00000000-0005-0000-0000-000031080000}"/>
    <cellStyle name="Normal 8 2 3 2 2" xfId="2044" xr:uid="{00000000-0005-0000-0000-000032080000}"/>
    <cellStyle name="Normal 8 2 3 3" xfId="2045" xr:uid="{00000000-0005-0000-0000-000033080000}"/>
    <cellStyle name="Normal 8 2 4" xfId="2046" xr:uid="{00000000-0005-0000-0000-000034080000}"/>
    <cellStyle name="Normal 8 2 4 2" xfId="2047" xr:uid="{00000000-0005-0000-0000-000035080000}"/>
    <cellStyle name="Normal 8 2 5" xfId="2048" xr:uid="{00000000-0005-0000-0000-000036080000}"/>
    <cellStyle name="Normal 8 3" xfId="2049" xr:uid="{00000000-0005-0000-0000-000037080000}"/>
    <cellStyle name="Normal 8 3 2" xfId="2050" xr:uid="{00000000-0005-0000-0000-000038080000}"/>
    <cellStyle name="Normal 8 3 2 2" xfId="2051" xr:uid="{00000000-0005-0000-0000-000039080000}"/>
    <cellStyle name="Normal 8 3 2 2 2" xfId="2052" xr:uid="{00000000-0005-0000-0000-00003A080000}"/>
    <cellStyle name="Normal 8 3 2 2 2 2" xfId="2053" xr:uid="{00000000-0005-0000-0000-00003B080000}"/>
    <cellStyle name="Normal 8 3 2 2 3" xfId="2054" xr:uid="{00000000-0005-0000-0000-00003C080000}"/>
    <cellStyle name="Normal 8 3 2 3" xfId="2055" xr:uid="{00000000-0005-0000-0000-00003D080000}"/>
    <cellStyle name="Normal 8 3 2 3 2" xfId="2056" xr:uid="{00000000-0005-0000-0000-00003E080000}"/>
    <cellStyle name="Normal 8 3 2 4" xfId="2057" xr:uid="{00000000-0005-0000-0000-00003F080000}"/>
    <cellStyle name="Normal 8 3 3" xfId="2058" xr:uid="{00000000-0005-0000-0000-000040080000}"/>
    <cellStyle name="Normal 8 3 3 2" xfId="2059" xr:uid="{00000000-0005-0000-0000-000041080000}"/>
    <cellStyle name="Normal 8 3 3 2 2" xfId="2060" xr:uid="{00000000-0005-0000-0000-000042080000}"/>
    <cellStyle name="Normal 8 3 3 3" xfId="2061" xr:uid="{00000000-0005-0000-0000-000043080000}"/>
    <cellStyle name="Normal 8 3 4" xfId="2062" xr:uid="{00000000-0005-0000-0000-000044080000}"/>
    <cellStyle name="Normal 8 3 4 2" xfId="2063" xr:uid="{00000000-0005-0000-0000-000045080000}"/>
    <cellStyle name="Normal 8 3 5" xfId="2064" xr:uid="{00000000-0005-0000-0000-000046080000}"/>
    <cellStyle name="Normal 8 4" xfId="2065" xr:uid="{00000000-0005-0000-0000-000047080000}"/>
    <cellStyle name="Normal 8 4 2" xfId="2066" xr:uid="{00000000-0005-0000-0000-000048080000}"/>
    <cellStyle name="Normal 8 4 2 2" xfId="2067" xr:uid="{00000000-0005-0000-0000-000049080000}"/>
    <cellStyle name="Normal 8 4 2 2 2" xfId="2068" xr:uid="{00000000-0005-0000-0000-00004A080000}"/>
    <cellStyle name="Normal 8 4 2 2 2 2" xfId="2069" xr:uid="{00000000-0005-0000-0000-00004B080000}"/>
    <cellStyle name="Normal 8 4 2 2 3" xfId="2070" xr:uid="{00000000-0005-0000-0000-00004C080000}"/>
    <cellStyle name="Normal 8 4 2 3" xfId="2071" xr:uid="{00000000-0005-0000-0000-00004D080000}"/>
    <cellStyle name="Normal 8 4 2 3 2" xfId="2072" xr:uid="{00000000-0005-0000-0000-00004E080000}"/>
    <cellStyle name="Normal 8 4 2 4" xfId="2073" xr:uid="{00000000-0005-0000-0000-00004F080000}"/>
    <cellStyle name="Normal 8 4 3" xfId="2074" xr:uid="{00000000-0005-0000-0000-000050080000}"/>
    <cellStyle name="Normal 8 4 3 2" xfId="2075" xr:uid="{00000000-0005-0000-0000-000051080000}"/>
    <cellStyle name="Normal 8 4 3 2 2" xfId="2076" xr:uid="{00000000-0005-0000-0000-000052080000}"/>
    <cellStyle name="Normal 8 4 3 3" xfId="2077" xr:uid="{00000000-0005-0000-0000-000053080000}"/>
    <cellStyle name="Normal 8 4 4" xfId="2078" xr:uid="{00000000-0005-0000-0000-000054080000}"/>
    <cellStyle name="Normal 8 4 4 2" xfId="2079" xr:uid="{00000000-0005-0000-0000-000055080000}"/>
    <cellStyle name="Normal 8 4 5" xfId="2080" xr:uid="{00000000-0005-0000-0000-000056080000}"/>
    <cellStyle name="Normal 8 5" xfId="2081" xr:uid="{00000000-0005-0000-0000-000057080000}"/>
    <cellStyle name="Normal 8 5 2" xfId="2082" xr:uid="{00000000-0005-0000-0000-000058080000}"/>
    <cellStyle name="Normal 8 5 2 2" xfId="2083" xr:uid="{00000000-0005-0000-0000-000059080000}"/>
    <cellStyle name="Normal 8 5 2 2 2" xfId="2084" xr:uid="{00000000-0005-0000-0000-00005A080000}"/>
    <cellStyle name="Normal 8 5 2 2 2 2" xfId="2085" xr:uid="{00000000-0005-0000-0000-00005B080000}"/>
    <cellStyle name="Normal 8 5 2 2 3" xfId="2086" xr:uid="{00000000-0005-0000-0000-00005C080000}"/>
    <cellStyle name="Normal 8 5 2 3" xfId="2087" xr:uid="{00000000-0005-0000-0000-00005D080000}"/>
    <cellStyle name="Normal 8 5 2 3 2" xfId="2088" xr:uid="{00000000-0005-0000-0000-00005E080000}"/>
    <cellStyle name="Normal 8 5 2 4" xfId="2089" xr:uid="{00000000-0005-0000-0000-00005F080000}"/>
    <cellStyle name="Normal 8 5 3" xfId="2090" xr:uid="{00000000-0005-0000-0000-000060080000}"/>
    <cellStyle name="Normal 8 5 3 2" xfId="2091" xr:uid="{00000000-0005-0000-0000-000061080000}"/>
    <cellStyle name="Normal 8 5 3 2 2" xfId="2092" xr:uid="{00000000-0005-0000-0000-000062080000}"/>
    <cellStyle name="Normal 8 5 3 3" xfId="2093" xr:uid="{00000000-0005-0000-0000-000063080000}"/>
    <cellStyle name="Normal 8 5 4" xfId="2094" xr:uid="{00000000-0005-0000-0000-000064080000}"/>
    <cellStyle name="Normal 8 5 4 2" xfId="2095" xr:uid="{00000000-0005-0000-0000-000065080000}"/>
    <cellStyle name="Normal 8 5 5" xfId="2096" xr:uid="{00000000-0005-0000-0000-000066080000}"/>
    <cellStyle name="Normal 8 6" xfId="2097" xr:uid="{00000000-0005-0000-0000-000067080000}"/>
    <cellStyle name="Normal 8 6 2" xfId="2098" xr:uid="{00000000-0005-0000-0000-000068080000}"/>
    <cellStyle name="Normal 8 6 2 2" xfId="2099" xr:uid="{00000000-0005-0000-0000-000069080000}"/>
    <cellStyle name="Normal 8 6 2 2 2" xfId="2100" xr:uid="{00000000-0005-0000-0000-00006A080000}"/>
    <cellStyle name="Normal 8 6 2 2 2 2" xfId="2101" xr:uid="{00000000-0005-0000-0000-00006B080000}"/>
    <cellStyle name="Normal 8 6 2 2 3" xfId="2102" xr:uid="{00000000-0005-0000-0000-00006C080000}"/>
    <cellStyle name="Normal 8 6 2 3" xfId="2103" xr:uid="{00000000-0005-0000-0000-00006D080000}"/>
    <cellStyle name="Normal 8 6 2 3 2" xfId="2104" xr:uid="{00000000-0005-0000-0000-00006E080000}"/>
    <cellStyle name="Normal 8 6 2 4" xfId="2105" xr:uid="{00000000-0005-0000-0000-00006F080000}"/>
    <cellStyle name="Normal 8 6 3" xfId="2106" xr:uid="{00000000-0005-0000-0000-000070080000}"/>
    <cellStyle name="Normal 8 6 3 2" xfId="2107" xr:uid="{00000000-0005-0000-0000-000071080000}"/>
    <cellStyle name="Normal 8 6 3 2 2" xfId="2108" xr:uid="{00000000-0005-0000-0000-000072080000}"/>
    <cellStyle name="Normal 8 6 3 3" xfId="2109" xr:uid="{00000000-0005-0000-0000-000073080000}"/>
    <cellStyle name="Normal 8 6 4" xfId="2110" xr:uid="{00000000-0005-0000-0000-000074080000}"/>
    <cellStyle name="Normal 8 6 4 2" xfId="2111" xr:uid="{00000000-0005-0000-0000-000075080000}"/>
    <cellStyle name="Normal 8 6 5" xfId="2112" xr:uid="{00000000-0005-0000-0000-000076080000}"/>
    <cellStyle name="Normal 8 7" xfId="2113" xr:uid="{00000000-0005-0000-0000-000077080000}"/>
    <cellStyle name="Normal 8 7 2" xfId="2114" xr:uid="{00000000-0005-0000-0000-000078080000}"/>
    <cellStyle name="Normal 8 7 2 2" xfId="2115" xr:uid="{00000000-0005-0000-0000-000079080000}"/>
    <cellStyle name="Normal 8 7 2 2 2" xfId="2116" xr:uid="{00000000-0005-0000-0000-00007A080000}"/>
    <cellStyle name="Normal 8 7 2 3" xfId="2117" xr:uid="{00000000-0005-0000-0000-00007B080000}"/>
    <cellStyle name="Normal 8 7 3" xfId="2118" xr:uid="{00000000-0005-0000-0000-00007C080000}"/>
    <cellStyle name="Normal 8 7 3 2" xfId="2119" xr:uid="{00000000-0005-0000-0000-00007D080000}"/>
    <cellStyle name="Normal 8 7 4" xfId="2120" xr:uid="{00000000-0005-0000-0000-00007E080000}"/>
    <cellStyle name="Normal 8 8" xfId="2121" xr:uid="{00000000-0005-0000-0000-00007F080000}"/>
    <cellStyle name="Normal 8 8 2" xfId="2122" xr:uid="{00000000-0005-0000-0000-000080080000}"/>
    <cellStyle name="Normal 8 8 2 2" xfId="2123" xr:uid="{00000000-0005-0000-0000-000081080000}"/>
    <cellStyle name="Normal 8 8 3" xfId="2124" xr:uid="{00000000-0005-0000-0000-000082080000}"/>
    <cellStyle name="Normal 8 9" xfId="2125" xr:uid="{00000000-0005-0000-0000-000083080000}"/>
    <cellStyle name="Normal 8 9 2" xfId="2126" xr:uid="{00000000-0005-0000-0000-000084080000}"/>
    <cellStyle name="Normal 9" xfId="2127" xr:uid="{00000000-0005-0000-0000-000085080000}"/>
    <cellStyle name="Normal 9 10" xfId="2128" xr:uid="{00000000-0005-0000-0000-000086080000}"/>
    <cellStyle name="Normal 9 10 2" xfId="2129" xr:uid="{00000000-0005-0000-0000-000087080000}"/>
    <cellStyle name="Normal 9 10 2 2" xfId="2130" xr:uid="{00000000-0005-0000-0000-000088080000}"/>
    <cellStyle name="Normal 9 10 3" xfId="2131" xr:uid="{00000000-0005-0000-0000-000089080000}"/>
    <cellStyle name="Normal 9 11" xfId="2132" xr:uid="{00000000-0005-0000-0000-00008A080000}"/>
    <cellStyle name="Normal 9 11 2" xfId="2133" xr:uid="{00000000-0005-0000-0000-00008B080000}"/>
    <cellStyle name="Normal 9 12" xfId="2134" xr:uid="{00000000-0005-0000-0000-00008C080000}"/>
    <cellStyle name="Normal 9 2" xfId="2135" xr:uid="{00000000-0005-0000-0000-00008D080000}"/>
    <cellStyle name="Normal 9 2 10" xfId="2136" xr:uid="{00000000-0005-0000-0000-00008E080000}"/>
    <cellStyle name="Normal 9 2 2" xfId="2137" xr:uid="{00000000-0005-0000-0000-00008F080000}"/>
    <cellStyle name="Normal 9 2 2 2" xfId="2138" xr:uid="{00000000-0005-0000-0000-000090080000}"/>
    <cellStyle name="Normal 9 2 2 2 2" xfId="2139" xr:uid="{00000000-0005-0000-0000-000091080000}"/>
    <cellStyle name="Normal 9 2 2 2 2 2" xfId="2140" xr:uid="{00000000-0005-0000-0000-000092080000}"/>
    <cellStyle name="Normal 9 2 2 2 2 2 2" xfId="2141" xr:uid="{00000000-0005-0000-0000-000093080000}"/>
    <cellStyle name="Normal 9 2 2 2 2 3" xfId="2142" xr:uid="{00000000-0005-0000-0000-000094080000}"/>
    <cellStyle name="Normal 9 2 2 2 3" xfId="2143" xr:uid="{00000000-0005-0000-0000-000095080000}"/>
    <cellStyle name="Normal 9 2 2 2 3 2" xfId="2144" xr:uid="{00000000-0005-0000-0000-000096080000}"/>
    <cellStyle name="Normal 9 2 2 2 4" xfId="2145" xr:uid="{00000000-0005-0000-0000-000097080000}"/>
    <cellStyle name="Normal 9 2 2 3" xfId="2146" xr:uid="{00000000-0005-0000-0000-000098080000}"/>
    <cellStyle name="Normal 9 2 2 3 2" xfId="2147" xr:uid="{00000000-0005-0000-0000-000099080000}"/>
    <cellStyle name="Normal 9 2 2 3 2 2" xfId="2148" xr:uid="{00000000-0005-0000-0000-00009A080000}"/>
    <cellStyle name="Normal 9 2 2 3 3" xfId="2149" xr:uid="{00000000-0005-0000-0000-00009B080000}"/>
    <cellStyle name="Normal 9 2 2 4" xfId="2150" xr:uid="{00000000-0005-0000-0000-00009C080000}"/>
    <cellStyle name="Normal 9 2 2 4 2" xfId="2151" xr:uid="{00000000-0005-0000-0000-00009D080000}"/>
    <cellStyle name="Normal 9 2 2 5" xfId="2152" xr:uid="{00000000-0005-0000-0000-00009E080000}"/>
    <cellStyle name="Normal 9 2 3" xfId="2153" xr:uid="{00000000-0005-0000-0000-00009F080000}"/>
    <cellStyle name="Normal 9 2 3 2" xfId="2154" xr:uid="{00000000-0005-0000-0000-0000A0080000}"/>
    <cellStyle name="Normal 9 2 3 2 2" xfId="2155" xr:uid="{00000000-0005-0000-0000-0000A1080000}"/>
    <cellStyle name="Normal 9 2 3 2 2 2" xfId="2156" xr:uid="{00000000-0005-0000-0000-0000A2080000}"/>
    <cellStyle name="Normal 9 2 3 2 2 2 2" xfId="2157" xr:uid="{00000000-0005-0000-0000-0000A3080000}"/>
    <cellStyle name="Normal 9 2 3 2 2 3" xfId="2158" xr:uid="{00000000-0005-0000-0000-0000A4080000}"/>
    <cellStyle name="Normal 9 2 3 2 3" xfId="2159" xr:uid="{00000000-0005-0000-0000-0000A5080000}"/>
    <cellStyle name="Normal 9 2 3 2 3 2" xfId="2160" xr:uid="{00000000-0005-0000-0000-0000A6080000}"/>
    <cellStyle name="Normal 9 2 3 2 4" xfId="2161" xr:uid="{00000000-0005-0000-0000-0000A7080000}"/>
    <cellStyle name="Normal 9 2 3 3" xfId="2162" xr:uid="{00000000-0005-0000-0000-0000A8080000}"/>
    <cellStyle name="Normal 9 2 3 3 2" xfId="2163" xr:uid="{00000000-0005-0000-0000-0000A9080000}"/>
    <cellStyle name="Normal 9 2 3 3 2 2" xfId="2164" xr:uid="{00000000-0005-0000-0000-0000AA080000}"/>
    <cellStyle name="Normal 9 2 3 3 3" xfId="2165" xr:uid="{00000000-0005-0000-0000-0000AB080000}"/>
    <cellStyle name="Normal 9 2 3 4" xfId="2166" xr:uid="{00000000-0005-0000-0000-0000AC080000}"/>
    <cellStyle name="Normal 9 2 3 4 2" xfId="2167" xr:uid="{00000000-0005-0000-0000-0000AD080000}"/>
    <cellStyle name="Normal 9 2 3 5" xfId="2168" xr:uid="{00000000-0005-0000-0000-0000AE080000}"/>
    <cellStyle name="Normal 9 2 4" xfId="2169" xr:uid="{00000000-0005-0000-0000-0000AF080000}"/>
    <cellStyle name="Normal 9 2 4 2" xfId="2170" xr:uid="{00000000-0005-0000-0000-0000B0080000}"/>
    <cellStyle name="Normal 9 2 4 2 2" xfId="2171" xr:uid="{00000000-0005-0000-0000-0000B1080000}"/>
    <cellStyle name="Normal 9 2 4 2 2 2" xfId="2172" xr:uid="{00000000-0005-0000-0000-0000B2080000}"/>
    <cellStyle name="Normal 9 2 4 2 2 2 2" xfId="2173" xr:uid="{00000000-0005-0000-0000-0000B3080000}"/>
    <cellStyle name="Normal 9 2 4 2 2 3" xfId="2174" xr:uid="{00000000-0005-0000-0000-0000B4080000}"/>
    <cellStyle name="Normal 9 2 4 2 3" xfId="2175" xr:uid="{00000000-0005-0000-0000-0000B5080000}"/>
    <cellStyle name="Normal 9 2 4 2 3 2" xfId="2176" xr:uid="{00000000-0005-0000-0000-0000B6080000}"/>
    <cellStyle name="Normal 9 2 4 2 4" xfId="2177" xr:uid="{00000000-0005-0000-0000-0000B7080000}"/>
    <cellStyle name="Normal 9 2 4 3" xfId="2178" xr:uid="{00000000-0005-0000-0000-0000B8080000}"/>
    <cellStyle name="Normal 9 2 4 3 2" xfId="2179" xr:uid="{00000000-0005-0000-0000-0000B9080000}"/>
    <cellStyle name="Normal 9 2 4 3 2 2" xfId="2180" xr:uid="{00000000-0005-0000-0000-0000BA080000}"/>
    <cellStyle name="Normal 9 2 4 3 3" xfId="2181" xr:uid="{00000000-0005-0000-0000-0000BB080000}"/>
    <cellStyle name="Normal 9 2 4 4" xfId="2182" xr:uid="{00000000-0005-0000-0000-0000BC080000}"/>
    <cellStyle name="Normal 9 2 4 4 2" xfId="2183" xr:uid="{00000000-0005-0000-0000-0000BD080000}"/>
    <cellStyle name="Normal 9 2 4 5" xfId="2184" xr:uid="{00000000-0005-0000-0000-0000BE080000}"/>
    <cellStyle name="Normal 9 2 5" xfId="2185" xr:uid="{00000000-0005-0000-0000-0000BF080000}"/>
    <cellStyle name="Normal 9 2 5 2" xfId="2186" xr:uid="{00000000-0005-0000-0000-0000C0080000}"/>
    <cellStyle name="Normal 9 2 5 2 2" xfId="2187" xr:uid="{00000000-0005-0000-0000-0000C1080000}"/>
    <cellStyle name="Normal 9 2 5 2 2 2" xfId="2188" xr:uid="{00000000-0005-0000-0000-0000C2080000}"/>
    <cellStyle name="Normal 9 2 5 2 2 2 2" xfId="2189" xr:uid="{00000000-0005-0000-0000-0000C3080000}"/>
    <cellStyle name="Normal 9 2 5 2 2 3" xfId="2190" xr:uid="{00000000-0005-0000-0000-0000C4080000}"/>
    <cellStyle name="Normal 9 2 5 2 3" xfId="2191" xr:uid="{00000000-0005-0000-0000-0000C5080000}"/>
    <cellStyle name="Normal 9 2 5 2 3 2" xfId="2192" xr:uid="{00000000-0005-0000-0000-0000C6080000}"/>
    <cellStyle name="Normal 9 2 5 2 4" xfId="2193" xr:uid="{00000000-0005-0000-0000-0000C7080000}"/>
    <cellStyle name="Normal 9 2 5 3" xfId="2194" xr:uid="{00000000-0005-0000-0000-0000C8080000}"/>
    <cellStyle name="Normal 9 2 5 3 2" xfId="2195" xr:uid="{00000000-0005-0000-0000-0000C9080000}"/>
    <cellStyle name="Normal 9 2 5 3 2 2" xfId="2196" xr:uid="{00000000-0005-0000-0000-0000CA080000}"/>
    <cellStyle name="Normal 9 2 5 3 3" xfId="2197" xr:uid="{00000000-0005-0000-0000-0000CB080000}"/>
    <cellStyle name="Normal 9 2 5 4" xfId="2198" xr:uid="{00000000-0005-0000-0000-0000CC080000}"/>
    <cellStyle name="Normal 9 2 5 4 2" xfId="2199" xr:uid="{00000000-0005-0000-0000-0000CD080000}"/>
    <cellStyle name="Normal 9 2 5 5" xfId="2200" xr:uid="{00000000-0005-0000-0000-0000CE080000}"/>
    <cellStyle name="Normal 9 2 6" xfId="2201" xr:uid="{00000000-0005-0000-0000-0000CF080000}"/>
    <cellStyle name="Normal 9 2 6 2" xfId="2202" xr:uid="{00000000-0005-0000-0000-0000D0080000}"/>
    <cellStyle name="Normal 9 2 6 2 2" xfId="2203" xr:uid="{00000000-0005-0000-0000-0000D1080000}"/>
    <cellStyle name="Normal 9 2 6 2 2 2" xfId="2204" xr:uid="{00000000-0005-0000-0000-0000D2080000}"/>
    <cellStyle name="Normal 9 2 6 2 2 2 2" xfId="2205" xr:uid="{00000000-0005-0000-0000-0000D3080000}"/>
    <cellStyle name="Normal 9 2 6 2 2 3" xfId="2206" xr:uid="{00000000-0005-0000-0000-0000D4080000}"/>
    <cellStyle name="Normal 9 2 6 2 3" xfId="2207" xr:uid="{00000000-0005-0000-0000-0000D5080000}"/>
    <cellStyle name="Normal 9 2 6 2 3 2" xfId="2208" xr:uid="{00000000-0005-0000-0000-0000D6080000}"/>
    <cellStyle name="Normal 9 2 6 2 4" xfId="2209" xr:uid="{00000000-0005-0000-0000-0000D7080000}"/>
    <cellStyle name="Normal 9 2 6 3" xfId="2210" xr:uid="{00000000-0005-0000-0000-0000D8080000}"/>
    <cellStyle name="Normal 9 2 6 3 2" xfId="2211" xr:uid="{00000000-0005-0000-0000-0000D9080000}"/>
    <cellStyle name="Normal 9 2 6 3 2 2" xfId="2212" xr:uid="{00000000-0005-0000-0000-0000DA080000}"/>
    <cellStyle name="Normal 9 2 6 3 3" xfId="2213" xr:uid="{00000000-0005-0000-0000-0000DB080000}"/>
    <cellStyle name="Normal 9 2 6 4" xfId="2214" xr:uid="{00000000-0005-0000-0000-0000DC080000}"/>
    <cellStyle name="Normal 9 2 6 4 2" xfId="2215" xr:uid="{00000000-0005-0000-0000-0000DD080000}"/>
    <cellStyle name="Normal 9 2 6 5" xfId="2216" xr:uid="{00000000-0005-0000-0000-0000DE080000}"/>
    <cellStyle name="Normal 9 2 7" xfId="2217" xr:uid="{00000000-0005-0000-0000-0000DF080000}"/>
    <cellStyle name="Normal 9 2 7 2" xfId="2218" xr:uid="{00000000-0005-0000-0000-0000E0080000}"/>
    <cellStyle name="Normal 9 2 7 2 2" xfId="2219" xr:uid="{00000000-0005-0000-0000-0000E1080000}"/>
    <cellStyle name="Normal 9 2 7 2 2 2" xfId="2220" xr:uid="{00000000-0005-0000-0000-0000E2080000}"/>
    <cellStyle name="Normal 9 2 7 2 3" xfId="2221" xr:uid="{00000000-0005-0000-0000-0000E3080000}"/>
    <cellStyle name="Normal 9 2 7 3" xfId="2222" xr:uid="{00000000-0005-0000-0000-0000E4080000}"/>
    <cellStyle name="Normal 9 2 7 3 2" xfId="2223" xr:uid="{00000000-0005-0000-0000-0000E5080000}"/>
    <cellStyle name="Normal 9 2 7 4" xfId="2224" xr:uid="{00000000-0005-0000-0000-0000E6080000}"/>
    <cellStyle name="Normal 9 2 8" xfId="2225" xr:uid="{00000000-0005-0000-0000-0000E7080000}"/>
    <cellStyle name="Normal 9 2 8 2" xfId="2226" xr:uid="{00000000-0005-0000-0000-0000E8080000}"/>
    <cellStyle name="Normal 9 2 8 2 2" xfId="2227" xr:uid="{00000000-0005-0000-0000-0000E9080000}"/>
    <cellStyle name="Normal 9 2 8 3" xfId="2228" xr:uid="{00000000-0005-0000-0000-0000EA080000}"/>
    <cellStyle name="Normal 9 2 9" xfId="2229" xr:uid="{00000000-0005-0000-0000-0000EB080000}"/>
    <cellStyle name="Normal 9 2 9 2" xfId="2230" xr:uid="{00000000-0005-0000-0000-0000EC080000}"/>
    <cellStyle name="Normal 9 3" xfId="2231" xr:uid="{00000000-0005-0000-0000-0000ED080000}"/>
    <cellStyle name="Normal 9 3 2" xfId="2232" xr:uid="{00000000-0005-0000-0000-0000EE080000}"/>
    <cellStyle name="Normal 9 3 2 2" xfId="2233" xr:uid="{00000000-0005-0000-0000-0000EF080000}"/>
    <cellStyle name="Normal 9 3 2 2 2" xfId="2234" xr:uid="{00000000-0005-0000-0000-0000F0080000}"/>
    <cellStyle name="Normal 9 3 2 2 2 2" xfId="2235" xr:uid="{00000000-0005-0000-0000-0000F1080000}"/>
    <cellStyle name="Normal 9 3 2 2 3" xfId="2236" xr:uid="{00000000-0005-0000-0000-0000F2080000}"/>
    <cellStyle name="Normal 9 3 2 3" xfId="2237" xr:uid="{00000000-0005-0000-0000-0000F3080000}"/>
    <cellStyle name="Normal 9 3 2 3 2" xfId="2238" xr:uid="{00000000-0005-0000-0000-0000F4080000}"/>
    <cellStyle name="Normal 9 3 2 4" xfId="2239" xr:uid="{00000000-0005-0000-0000-0000F5080000}"/>
    <cellStyle name="Normal 9 3 3" xfId="2240" xr:uid="{00000000-0005-0000-0000-0000F6080000}"/>
    <cellStyle name="Normal 9 3 3 2" xfId="2241" xr:uid="{00000000-0005-0000-0000-0000F7080000}"/>
    <cellStyle name="Normal 9 3 3 2 2" xfId="2242" xr:uid="{00000000-0005-0000-0000-0000F8080000}"/>
    <cellStyle name="Normal 9 3 3 3" xfId="2243" xr:uid="{00000000-0005-0000-0000-0000F9080000}"/>
    <cellStyle name="Normal 9 3 4" xfId="2244" xr:uid="{00000000-0005-0000-0000-0000FA080000}"/>
    <cellStyle name="Normal 9 3 4 2" xfId="2245" xr:uid="{00000000-0005-0000-0000-0000FB080000}"/>
    <cellStyle name="Normal 9 3 5" xfId="2246" xr:uid="{00000000-0005-0000-0000-0000FC080000}"/>
    <cellStyle name="Normal 9 4" xfId="2247" xr:uid="{00000000-0005-0000-0000-0000FD080000}"/>
    <cellStyle name="Normal 9 4 2" xfId="2248" xr:uid="{00000000-0005-0000-0000-0000FE080000}"/>
    <cellStyle name="Normal 9 4 2 2" xfId="2249" xr:uid="{00000000-0005-0000-0000-0000FF080000}"/>
    <cellStyle name="Normal 9 4 2 2 2" xfId="2250" xr:uid="{00000000-0005-0000-0000-000000090000}"/>
    <cellStyle name="Normal 9 4 2 2 2 2" xfId="2251" xr:uid="{00000000-0005-0000-0000-000001090000}"/>
    <cellStyle name="Normal 9 4 2 2 3" xfId="2252" xr:uid="{00000000-0005-0000-0000-000002090000}"/>
    <cellStyle name="Normal 9 4 2 3" xfId="2253" xr:uid="{00000000-0005-0000-0000-000003090000}"/>
    <cellStyle name="Normal 9 4 2 3 2" xfId="2254" xr:uid="{00000000-0005-0000-0000-000004090000}"/>
    <cellStyle name="Normal 9 4 2 4" xfId="2255" xr:uid="{00000000-0005-0000-0000-000005090000}"/>
    <cellStyle name="Normal 9 4 3" xfId="2256" xr:uid="{00000000-0005-0000-0000-000006090000}"/>
    <cellStyle name="Normal 9 4 3 2" xfId="2257" xr:uid="{00000000-0005-0000-0000-000007090000}"/>
    <cellStyle name="Normal 9 4 3 2 2" xfId="2258" xr:uid="{00000000-0005-0000-0000-000008090000}"/>
    <cellStyle name="Normal 9 4 3 3" xfId="2259" xr:uid="{00000000-0005-0000-0000-000009090000}"/>
    <cellStyle name="Normal 9 4 4" xfId="2260" xr:uid="{00000000-0005-0000-0000-00000A090000}"/>
    <cellStyle name="Normal 9 4 4 2" xfId="2261" xr:uid="{00000000-0005-0000-0000-00000B090000}"/>
    <cellStyle name="Normal 9 4 5" xfId="2262" xr:uid="{00000000-0005-0000-0000-00000C090000}"/>
    <cellStyle name="Normal 9 5" xfId="2263" xr:uid="{00000000-0005-0000-0000-00000D090000}"/>
    <cellStyle name="Normal 9 5 2" xfId="2264" xr:uid="{00000000-0005-0000-0000-00000E090000}"/>
    <cellStyle name="Normal 9 5 2 2" xfId="2265" xr:uid="{00000000-0005-0000-0000-00000F090000}"/>
    <cellStyle name="Normal 9 5 2 2 2" xfId="2266" xr:uid="{00000000-0005-0000-0000-000010090000}"/>
    <cellStyle name="Normal 9 5 2 2 2 2" xfId="2267" xr:uid="{00000000-0005-0000-0000-000011090000}"/>
    <cellStyle name="Normal 9 5 2 2 3" xfId="2268" xr:uid="{00000000-0005-0000-0000-000012090000}"/>
    <cellStyle name="Normal 9 5 2 3" xfId="2269" xr:uid="{00000000-0005-0000-0000-000013090000}"/>
    <cellStyle name="Normal 9 5 2 3 2" xfId="2270" xr:uid="{00000000-0005-0000-0000-000014090000}"/>
    <cellStyle name="Normal 9 5 2 4" xfId="2271" xr:uid="{00000000-0005-0000-0000-000015090000}"/>
    <cellStyle name="Normal 9 5 3" xfId="2272" xr:uid="{00000000-0005-0000-0000-000016090000}"/>
    <cellStyle name="Normal 9 5 3 2" xfId="2273" xr:uid="{00000000-0005-0000-0000-000017090000}"/>
    <cellStyle name="Normal 9 5 3 2 2" xfId="2274" xr:uid="{00000000-0005-0000-0000-000018090000}"/>
    <cellStyle name="Normal 9 5 3 3" xfId="2275" xr:uid="{00000000-0005-0000-0000-000019090000}"/>
    <cellStyle name="Normal 9 5 4" xfId="2276" xr:uid="{00000000-0005-0000-0000-00001A090000}"/>
    <cellStyle name="Normal 9 5 4 2" xfId="2277" xr:uid="{00000000-0005-0000-0000-00001B090000}"/>
    <cellStyle name="Normal 9 5 5" xfId="2278" xr:uid="{00000000-0005-0000-0000-00001C090000}"/>
    <cellStyle name="Normal 9 6" xfId="2279" xr:uid="{00000000-0005-0000-0000-00001D090000}"/>
    <cellStyle name="Normal 9 6 2" xfId="2280" xr:uid="{00000000-0005-0000-0000-00001E090000}"/>
    <cellStyle name="Normal 9 6 2 2" xfId="2281" xr:uid="{00000000-0005-0000-0000-00001F090000}"/>
    <cellStyle name="Normal 9 6 2 2 2" xfId="2282" xr:uid="{00000000-0005-0000-0000-000020090000}"/>
    <cellStyle name="Normal 9 6 2 2 2 2" xfId="2283" xr:uid="{00000000-0005-0000-0000-000021090000}"/>
    <cellStyle name="Normal 9 6 2 2 3" xfId="2284" xr:uid="{00000000-0005-0000-0000-000022090000}"/>
    <cellStyle name="Normal 9 6 2 3" xfId="2285" xr:uid="{00000000-0005-0000-0000-000023090000}"/>
    <cellStyle name="Normal 9 6 2 3 2" xfId="2286" xr:uid="{00000000-0005-0000-0000-000024090000}"/>
    <cellStyle name="Normal 9 6 2 4" xfId="2287" xr:uid="{00000000-0005-0000-0000-000025090000}"/>
    <cellStyle name="Normal 9 6 3" xfId="2288" xr:uid="{00000000-0005-0000-0000-000026090000}"/>
    <cellStyle name="Normal 9 6 3 2" xfId="2289" xr:uid="{00000000-0005-0000-0000-000027090000}"/>
    <cellStyle name="Normal 9 6 3 2 2" xfId="2290" xr:uid="{00000000-0005-0000-0000-000028090000}"/>
    <cellStyle name="Normal 9 6 3 3" xfId="2291" xr:uid="{00000000-0005-0000-0000-000029090000}"/>
    <cellStyle name="Normal 9 6 4" xfId="2292" xr:uid="{00000000-0005-0000-0000-00002A090000}"/>
    <cellStyle name="Normal 9 6 4 2" xfId="2293" xr:uid="{00000000-0005-0000-0000-00002B090000}"/>
    <cellStyle name="Normal 9 6 5" xfId="2294" xr:uid="{00000000-0005-0000-0000-00002C090000}"/>
    <cellStyle name="Normal 9 7" xfId="2295" xr:uid="{00000000-0005-0000-0000-00002D090000}"/>
    <cellStyle name="Normal 9 7 2" xfId="2296" xr:uid="{00000000-0005-0000-0000-00002E090000}"/>
    <cellStyle name="Normal 9 7 2 2" xfId="2297" xr:uid="{00000000-0005-0000-0000-00002F090000}"/>
    <cellStyle name="Normal 9 7 2 2 2" xfId="2298" xr:uid="{00000000-0005-0000-0000-000030090000}"/>
    <cellStyle name="Normal 9 7 2 2 2 2" xfId="2299" xr:uid="{00000000-0005-0000-0000-000031090000}"/>
    <cellStyle name="Normal 9 7 2 2 3" xfId="2300" xr:uid="{00000000-0005-0000-0000-000032090000}"/>
    <cellStyle name="Normal 9 7 2 3" xfId="2301" xr:uid="{00000000-0005-0000-0000-000033090000}"/>
    <cellStyle name="Normal 9 7 2 3 2" xfId="2302" xr:uid="{00000000-0005-0000-0000-000034090000}"/>
    <cellStyle name="Normal 9 7 2 4" xfId="2303" xr:uid="{00000000-0005-0000-0000-000035090000}"/>
    <cellStyle name="Normal 9 7 3" xfId="2304" xr:uid="{00000000-0005-0000-0000-000036090000}"/>
    <cellStyle name="Normal 9 7 3 2" xfId="2305" xr:uid="{00000000-0005-0000-0000-000037090000}"/>
    <cellStyle name="Normal 9 7 3 2 2" xfId="2306" xr:uid="{00000000-0005-0000-0000-000038090000}"/>
    <cellStyle name="Normal 9 7 3 3" xfId="2307" xr:uid="{00000000-0005-0000-0000-000039090000}"/>
    <cellStyle name="Normal 9 7 4" xfId="2308" xr:uid="{00000000-0005-0000-0000-00003A090000}"/>
    <cellStyle name="Normal 9 7 4 2" xfId="2309" xr:uid="{00000000-0005-0000-0000-00003B090000}"/>
    <cellStyle name="Normal 9 7 5" xfId="2310" xr:uid="{00000000-0005-0000-0000-00003C090000}"/>
    <cellStyle name="Normal 9 8" xfId="2311" xr:uid="{00000000-0005-0000-0000-00003D090000}"/>
    <cellStyle name="Normal 9 8 2" xfId="2312" xr:uid="{00000000-0005-0000-0000-00003E090000}"/>
    <cellStyle name="Normal 9 8 2 2" xfId="2313" xr:uid="{00000000-0005-0000-0000-00003F090000}"/>
    <cellStyle name="Normal 9 8 2 2 2" xfId="2314" xr:uid="{00000000-0005-0000-0000-000040090000}"/>
    <cellStyle name="Normal 9 8 2 2 2 2" xfId="2315" xr:uid="{00000000-0005-0000-0000-000041090000}"/>
    <cellStyle name="Normal 9 8 2 2 3" xfId="2316" xr:uid="{00000000-0005-0000-0000-000042090000}"/>
    <cellStyle name="Normal 9 8 2 3" xfId="2317" xr:uid="{00000000-0005-0000-0000-000043090000}"/>
    <cellStyle name="Normal 9 8 2 3 2" xfId="2318" xr:uid="{00000000-0005-0000-0000-000044090000}"/>
    <cellStyle name="Normal 9 8 2 4" xfId="2319" xr:uid="{00000000-0005-0000-0000-000045090000}"/>
    <cellStyle name="Normal 9 8 3" xfId="2320" xr:uid="{00000000-0005-0000-0000-000046090000}"/>
    <cellStyle name="Normal 9 8 3 2" xfId="2321" xr:uid="{00000000-0005-0000-0000-000047090000}"/>
    <cellStyle name="Normal 9 8 3 2 2" xfId="2322" xr:uid="{00000000-0005-0000-0000-000048090000}"/>
    <cellStyle name="Normal 9 8 3 3" xfId="2323" xr:uid="{00000000-0005-0000-0000-000049090000}"/>
    <cellStyle name="Normal 9 8 4" xfId="2324" xr:uid="{00000000-0005-0000-0000-00004A090000}"/>
    <cellStyle name="Normal 9 8 4 2" xfId="2325" xr:uid="{00000000-0005-0000-0000-00004B090000}"/>
    <cellStyle name="Normal 9 8 5" xfId="2326" xr:uid="{00000000-0005-0000-0000-00004C090000}"/>
    <cellStyle name="Normal 9 9" xfId="2327" xr:uid="{00000000-0005-0000-0000-00004D090000}"/>
    <cellStyle name="Normal 9 9 2" xfId="2328" xr:uid="{00000000-0005-0000-0000-00004E090000}"/>
    <cellStyle name="Normal 9 9 2 2" xfId="2329" xr:uid="{00000000-0005-0000-0000-00004F090000}"/>
    <cellStyle name="Normal 9 9 2 2 2" xfId="2330" xr:uid="{00000000-0005-0000-0000-000050090000}"/>
    <cellStyle name="Normal 9 9 2 3" xfId="2331" xr:uid="{00000000-0005-0000-0000-000051090000}"/>
    <cellStyle name="Normal 9 9 3" xfId="2332" xr:uid="{00000000-0005-0000-0000-000052090000}"/>
    <cellStyle name="Normal 9 9 3 2" xfId="2333" xr:uid="{00000000-0005-0000-0000-000053090000}"/>
    <cellStyle name="Normal 9 9 4" xfId="2334" xr:uid="{00000000-0005-0000-0000-000054090000}"/>
    <cellStyle name="Nota 2" xfId="2335" xr:uid="{00000000-0005-0000-0000-000055090000}"/>
    <cellStyle name="Nota 2 2" xfId="2606" xr:uid="{00000000-0005-0000-0000-000056090000}"/>
    <cellStyle name="Nota 3" xfId="2336" xr:uid="{00000000-0005-0000-0000-000057090000}"/>
    <cellStyle name="Nota 4" xfId="2337" xr:uid="{00000000-0005-0000-0000-000058090000}"/>
    <cellStyle name="Nota 5" xfId="2338" xr:uid="{00000000-0005-0000-0000-000059090000}"/>
    <cellStyle name="Note" xfId="2607" xr:uid="{00000000-0005-0000-0000-00005A090000}"/>
    <cellStyle name="Note 2" xfId="2339" xr:uid="{00000000-0005-0000-0000-00005B090000}"/>
    <cellStyle name="Note 3" xfId="2340" xr:uid="{00000000-0005-0000-0000-00005C090000}"/>
    <cellStyle name="Note 6" xfId="2341" xr:uid="{00000000-0005-0000-0000-00005D090000}"/>
    <cellStyle name="Output" xfId="2342" xr:uid="{00000000-0005-0000-0000-00005E090000}"/>
    <cellStyle name="Output 2" xfId="2343" xr:uid="{00000000-0005-0000-0000-00005F090000}"/>
    <cellStyle name="Porcentagem" xfId="2643" builtinId="5"/>
    <cellStyle name="Porcentagem 2" xfId="2344" xr:uid="{00000000-0005-0000-0000-000060090000}"/>
    <cellStyle name="Porcentagem 2 2" xfId="2345" xr:uid="{00000000-0005-0000-0000-000061090000}"/>
    <cellStyle name="Porcentagem 2 3" xfId="2629" xr:uid="{00000000-0005-0000-0000-000062090000}"/>
    <cellStyle name="Porcentagem 3" xfId="2346" xr:uid="{00000000-0005-0000-0000-000063090000}"/>
    <cellStyle name="Porcentagem 4" xfId="2347" xr:uid="{00000000-0005-0000-0000-000064090000}"/>
    <cellStyle name="Porcentagem 4 10" xfId="2348" xr:uid="{00000000-0005-0000-0000-000065090000}"/>
    <cellStyle name="Porcentagem 4 2" xfId="2349" xr:uid="{00000000-0005-0000-0000-000066090000}"/>
    <cellStyle name="Porcentagem 4 2 2" xfId="2350" xr:uid="{00000000-0005-0000-0000-000067090000}"/>
    <cellStyle name="Porcentagem 4 2 2 2" xfId="2351" xr:uid="{00000000-0005-0000-0000-000068090000}"/>
    <cellStyle name="Porcentagem 4 2 2 2 2" xfId="2352" xr:uid="{00000000-0005-0000-0000-000069090000}"/>
    <cellStyle name="Porcentagem 4 2 2 2 2 2" xfId="2353" xr:uid="{00000000-0005-0000-0000-00006A090000}"/>
    <cellStyle name="Porcentagem 4 2 2 2 3" xfId="2354" xr:uid="{00000000-0005-0000-0000-00006B090000}"/>
    <cellStyle name="Porcentagem 4 2 2 3" xfId="2355" xr:uid="{00000000-0005-0000-0000-00006C090000}"/>
    <cellStyle name="Porcentagem 4 2 2 3 2" xfId="2356" xr:uid="{00000000-0005-0000-0000-00006D090000}"/>
    <cellStyle name="Porcentagem 4 2 2 4" xfId="2357" xr:uid="{00000000-0005-0000-0000-00006E090000}"/>
    <cellStyle name="Porcentagem 4 2 3" xfId="2358" xr:uid="{00000000-0005-0000-0000-00006F090000}"/>
    <cellStyle name="Porcentagem 4 2 3 2" xfId="2359" xr:uid="{00000000-0005-0000-0000-000070090000}"/>
    <cellStyle name="Porcentagem 4 2 3 2 2" xfId="2360" xr:uid="{00000000-0005-0000-0000-000071090000}"/>
    <cellStyle name="Porcentagem 4 2 3 3" xfId="2361" xr:uid="{00000000-0005-0000-0000-000072090000}"/>
    <cellStyle name="Porcentagem 4 2 4" xfId="2362" xr:uid="{00000000-0005-0000-0000-000073090000}"/>
    <cellStyle name="Porcentagem 4 2 4 2" xfId="2363" xr:uid="{00000000-0005-0000-0000-000074090000}"/>
    <cellStyle name="Porcentagem 4 2 5" xfId="2364" xr:uid="{00000000-0005-0000-0000-000075090000}"/>
    <cellStyle name="Porcentagem 4 3" xfId="2365" xr:uid="{00000000-0005-0000-0000-000076090000}"/>
    <cellStyle name="Porcentagem 4 3 2" xfId="2366" xr:uid="{00000000-0005-0000-0000-000077090000}"/>
    <cellStyle name="Porcentagem 4 3 2 2" xfId="2367" xr:uid="{00000000-0005-0000-0000-000078090000}"/>
    <cellStyle name="Porcentagem 4 3 2 2 2" xfId="2368" xr:uid="{00000000-0005-0000-0000-000079090000}"/>
    <cellStyle name="Porcentagem 4 3 2 2 2 2" xfId="2369" xr:uid="{00000000-0005-0000-0000-00007A090000}"/>
    <cellStyle name="Porcentagem 4 3 2 2 3" xfId="2370" xr:uid="{00000000-0005-0000-0000-00007B090000}"/>
    <cellStyle name="Porcentagem 4 3 2 3" xfId="2371" xr:uid="{00000000-0005-0000-0000-00007C090000}"/>
    <cellStyle name="Porcentagem 4 3 2 3 2" xfId="2372" xr:uid="{00000000-0005-0000-0000-00007D090000}"/>
    <cellStyle name="Porcentagem 4 3 2 4" xfId="2373" xr:uid="{00000000-0005-0000-0000-00007E090000}"/>
    <cellStyle name="Porcentagem 4 3 3" xfId="2374" xr:uid="{00000000-0005-0000-0000-00007F090000}"/>
    <cellStyle name="Porcentagem 4 3 3 2" xfId="2375" xr:uid="{00000000-0005-0000-0000-000080090000}"/>
    <cellStyle name="Porcentagem 4 3 3 2 2" xfId="2376" xr:uid="{00000000-0005-0000-0000-000081090000}"/>
    <cellStyle name="Porcentagem 4 3 3 3" xfId="2377" xr:uid="{00000000-0005-0000-0000-000082090000}"/>
    <cellStyle name="Porcentagem 4 3 4" xfId="2378" xr:uid="{00000000-0005-0000-0000-000083090000}"/>
    <cellStyle name="Porcentagem 4 3 4 2" xfId="2379" xr:uid="{00000000-0005-0000-0000-000084090000}"/>
    <cellStyle name="Porcentagem 4 3 5" xfId="2380" xr:uid="{00000000-0005-0000-0000-000085090000}"/>
    <cellStyle name="Porcentagem 4 4" xfId="2381" xr:uid="{00000000-0005-0000-0000-000086090000}"/>
    <cellStyle name="Porcentagem 4 4 2" xfId="2382" xr:uid="{00000000-0005-0000-0000-000087090000}"/>
    <cellStyle name="Porcentagem 4 4 2 2" xfId="2383" xr:uid="{00000000-0005-0000-0000-000088090000}"/>
    <cellStyle name="Porcentagem 4 4 2 2 2" xfId="2384" xr:uid="{00000000-0005-0000-0000-000089090000}"/>
    <cellStyle name="Porcentagem 4 4 2 2 2 2" xfId="2385" xr:uid="{00000000-0005-0000-0000-00008A090000}"/>
    <cellStyle name="Porcentagem 4 4 2 2 3" xfId="2386" xr:uid="{00000000-0005-0000-0000-00008B090000}"/>
    <cellStyle name="Porcentagem 4 4 2 3" xfId="2387" xr:uid="{00000000-0005-0000-0000-00008C090000}"/>
    <cellStyle name="Porcentagem 4 4 2 3 2" xfId="2388" xr:uid="{00000000-0005-0000-0000-00008D090000}"/>
    <cellStyle name="Porcentagem 4 4 2 4" xfId="2389" xr:uid="{00000000-0005-0000-0000-00008E090000}"/>
    <cellStyle name="Porcentagem 4 4 3" xfId="2390" xr:uid="{00000000-0005-0000-0000-00008F090000}"/>
    <cellStyle name="Porcentagem 4 4 3 2" xfId="2391" xr:uid="{00000000-0005-0000-0000-000090090000}"/>
    <cellStyle name="Porcentagem 4 4 3 2 2" xfId="2392" xr:uid="{00000000-0005-0000-0000-000091090000}"/>
    <cellStyle name="Porcentagem 4 4 3 3" xfId="2393" xr:uid="{00000000-0005-0000-0000-000092090000}"/>
    <cellStyle name="Porcentagem 4 4 4" xfId="2394" xr:uid="{00000000-0005-0000-0000-000093090000}"/>
    <cellStyle name="Porcentagem 4 4 4 2" xfId="2395" xr:uid="{00000000-0005-0000-0000-000094090000}"/>
    <cellStyle name="Porcentagem 4 4 5" xfId="2396" xr:uid="{00000000-0005-0000-0000-000095090000}"/>
    <cellStyle name="Porcentagem 4 5" xfId="2397" xr:uid="{00000000-0005-0000-0000-000096090000}"/>
    <cellStyle name="Porcentagem 4 5 2" xfId="2398" xr:uid="{00000000-0005-0000-0000-000097090000}"/>
    <cellStyle name="Porcentagem 4 5 2 2" xfId="2399" xr:uid="{00000000-0005-0000-0000-000098090000}"/>
    <cellStyle name="Porcentagem 4 5 2 2 2" xfId="2400" xr:uid="{00000000-0005-0000-0000-000099090000}"/>
    <cellStyle name="Porcentagem 4 5 2 2 2 2" xfId="2401" xr:uid="{00000000-0005-0000-0000-00009A090000}"/>
    <cellStyle name="Porcentagem 4 5 2 2 3" xfId="2402" xr:uid="{00000000-0005-0000-0000-00009B090000}"/>
    <cellStyle name="Porcentagem 4 5 2 3" xfId="2403" xr:uid="{00000000-0005-0000-0000-00009C090000}"/>
    <cellStyle name="Porcentagem 4 5 2 3 2" xfId="2404" xr:uid="{00000000-0005-0000-0000-00009D090000}"/>
    <cellStyle name="Porcentagem 4 5 2 4" xfId="2405" xr:uid="{00000000-0005-0000-0000-00009E090000}"/>
    <cellStyle name="Porcentagem 4 5 3" xfId="2406" xr:uid="{00000000-0005-0000-0000-00009F090000}"/>
    <cellStyle name="Porcentagem 4 5 3 2" xfId="2407" xr:uid="{00000000-0005-0000-0000-0000A0090000}"/>
    <cellStyle name="Porcentagem 4 5 3 2 2" xfId="2408" xr:uid="{00000000-0005-0000-0000-0000A1090000}"/>
    <cellStyle name="Porcentagem 4 5 3 3" xfId="2409" xr:uid="{00000000-0005-0000-0000-0000A2090000}"/>
    <cellStyle name="Porcentagem 4 5 4" xfId="2410" xr:uid="{00000000-0005-0000-0000-0000A3090000}"/>
    <cellStyle name="Porcentagem 4 5 4 2" xfId="2411" xr:uid="{00000000-0005-0000-0000-0000A4090000}"/>
    <cellStyle name="Porcentagem 4 5 5" xfId="2412" xr:uid="{00000000-0005-0000-0000-0000A5090000}"/>
    <cellStyle name="Porcentagem 4 6" xfId="2413" xr:uid="{00000000-0005-0000-0000-0000A6090000}"/>
    <cellStyle name="Porcentagem 4 6 2" xfId="2414" xr:uid="{00000000-0005-0000-0000-0000A7090000}"/>
    <cellStyle name="Porcentagem 4 6 2 2" xfId="2415" xr:uid="{00000000-0005-0000-0000-0000A8090000}"/>
    <cellStyle name="Porcentagem 4 6 2 2 2" xfId="2416" xr:uid="{00000000-0005-0000-0000-0000A9090000}"/>
    <cellStyle name="Porcentagem 4 6 2 2 2 2" xfId="2417" xr:uid="{00000000-0005-0000-0000-0000AA090000}"/>
    <cellStyle name="Porcentagem 4 6 2 2 3" xfId="2418" xr:uid="{00000000-0005-0000-0000-0000AB090000}"/>
    <cellStyle name="Porcentagem 4 6 2 3" xfId="2419" xr:uid="{00000000-0005-0000-0000-0000AC090000}"/>
    <cellStyle name="Porcentagem 4 6 2 3 2" xfId="2420" xr:uid="{00000000-0005-0000-0000-0000AD090000}"/>
    <cellStyle name="Porcentagem 4 6 2 4" xfId="2421" xr:uid="{00000000-0005-0000-0000-0000AE090000}"/>
    <cellStyle name="Porcentagem 4 6 3" xfId="2422" xr:uid="{00000000-0005-0000-0000-0000AF090000}"/>
    <cellStyle name="Porcentagem 4 6 3 2" xfId="2423" xr:uid="{00000000-0005-0000-0000-0000B0090000}"/>
    <cellStyle name="Porcentagem 4 6 3 2 2" xfId="2424" xr:uid="{00000000-0005-0000-0000-0000B1090000}"/>
    <cellStyle name="Porcentagem 4 6 3 3" xfId="2425" xr:uid="{00000000-0005-0000-0000-0000B2090000}"/>
    <cellStyle name="Porcentagem 4 6 4" xfId="2426" xr:uid="{00000000-0005-0000-0000-0000B3090000}"/>
    <cellStyle name="Porcentagem 4 6 4 2" xfId="2427" xr:uid="{00000000-0005-0000-0000-0000B4090000}"/>
    <cellStyle name="Porcentagem 4 6 5" xfId="2428" xr:uid="{00000000-0005-0000-0000-0000B5090000}"/>
    <cellStyle name="Porcentagem 4 7" xfId="2429" xr:uid="{00000000-0005-0000-0000-0000B6090000}"/>
    <cellStyle name="Porcentagem 4 7 2" xfId="2430" xr:uid="{00000000-0005-0000-0000-0000B7090000}"/>
    <cellStyle name="Porcentagem 4 7 2 2" xfId="2431" xr:uid="{00000000-0005-0000-0000-0000B8090000}"/>
    <cellStyle name="Porcentagem 4 7 2 2 2" xfId="2432" xr:uid="{00000000-0005-0000-0000-0000B9090000}"/>
    <cellStyle name="Porcentagem 4 7 2 3" xfId="2433" xr:uid="{00000000-0005-0000-0000-0000BA090000}"/>
    <cellStyle name="Porcentagem 4 7 3" xfId="2434" xr:uid="{00000000-0005-0000-0000-0000BB090000}"/>
    <cellStyle name="Porcentagem 4 7 3 2" xfId="2435" xr:uid="{00000000-0005-0000-0000-0000BC090000}"/>
    <cellStyle name="Porcentagem 4 7 4" xfId="2436" xr:uid="{00000000-0005-0000-0000-0000BD090000}"/>
    <cellStyle name="Porcentagem 4 8" xfId="2437" xr:uid="{00000000-0005-0000-0000-0000BE090000}"/>
    <cellStyle name="Porcentagem 4 8 2" xfId="2438" xr:uid="{00000000-0005-0000-0000-0000BF090000}"/>
    <cellStyle name="Porcentagem 4 8 2 2" xfId="2439" xr:uid="{00000000-0005-0000-0000-0000C0090000}"/>
    <cellStyle name="Porcentagem 4 8 3" xfId="2440" xr:uid="{00000000-0005-0000-0000-0000C1090000}"/>
    <cellStyle name="Porcentagem 4 9" xfId="2441" xr:uid="{00000000-0005-0000-0000-0000C2090000}"/>
    <cellStyle name="Porcentagem 4 9 2" xfId="2442" xr:uid="{00000000-0005-0000-0000-0000C3090000}"/>
    <cellStyle name="Porcentagem 5" xfId="2443" xr:uid="{00000000-0005-0000-0000-0000C4090000}"/>
    <cellStyle name="Porcentagem 5 2" xfId="2444" xr:uid="{00000000-0005-0000-0000-0000C5090000}"/>
    <cellStyle name="Porcentagem 5 2 2" xfId="2445" xr:uid="{00000000-0005-0000-0000-0000C6090000}"/>
    <cellStyle name="Porcentagem 5 2 2 2" xfId="2446" xr:uid="{00000000-0005-0000-0000-0000C7090000}"/>
    <cellStyle name="Porcentagem 5 2 2 2 2" xfId="2447" xr:uid="{00000000-0005-0000-0000-0000C8090000}"/>
    <cellStyle name="Porcentagem 5 2 2 2 2 2" xfId="2448" xr:uid="{00000000-0005-0000-0000-0000C9090000}"/>
    <cellStyle name="Porcentagem 5 2 2 2 3" xfId="2449" xr:uid="{00000000-0005-0000-0000-0000CA090000}"/>
    <cellStyle name="Porcentagem 5 2 2 3" xfId="2450" xr:uid="{00000000-0005-0000-0000-0000CB090000}"/>
    <cellStyle name="Porcentagem 5 2 2 3 2" xfId="2451" xr:uid="{00000000-0005-0000-0000-0000CC090000}"/>
    <cellStyle name="Porcentagem 5 2 2 4" xfId="2452" xr:uid="{00000000-0005-0000-0000-0000CD090000}"/>
    <cellStyle name="Porcentagem 5 2 3" xfId="2453" xr:uid="{00000000-0005-0000-0000-0000CE090000}"/>
    <cellStyle name="Porcentagem 5 2 3 2" xfId="2454" xr:uid="{00000000-0005-0000-0000-0000CF090000}"/>
    <cellStyle name="Porcentagem 5 2 3 2 2" xfId="2455" xr:uid="{00000000-0005-0000-0000-0000D0090000}"/>
    <cellStyle name="Porcentagem 5 2 3 3" xfId="2456" xr:uid="{00000000-0005-0000-0000-0000D1090000}"/>
    <cellStyle name="Porcentagem 5 2 4" xfId="2457" xr:uid="{00000000-0005-0000-0000-0000D2090000}"/>
    <cellStyle name="Porcentagem 5 2 4 2" xfId="2458" xr:uid="{00000000-0005-0000-0000-0000D3090000}"/>
    <cellStyle name="Porcentagem 5 2 5" xfId="2459" xr:uid="{00000000-0005-0000-0000-0000D4090000}"/>
    <cellStyle name="Porcentagem 5 3" xfId="2460" xr:uid="{00000000-0005-0000-0000-0000D5090000}"/>
    <cellStyle name="Porcentagem 5 3 2" xfId="2461" xr:uid="{00000000-0005-0000-0000-0000D6090000}"/>
    <cellStyle name="Porcentagem 5 3 2 2" xfId="2462" xr:uid="{00000000-0005-0000-0000-0000D7090000}"/>
    <cellStyle name="Porcentagem 5 3 2 2 2" xfId="2463" xr:uid="{00000000-0005-0000-0000-0000D8090000}"/>
    <cellStyle name="Porcentagem 5 3 2 2 2 2" xfId="2464" xr:uid="{00000000-0005-0000-0000-0000D9090000}"/>
    <cellStyle name="Porcentagem 5 3 2 2 3" xfId="2465" xr:uid="{00000000-0005-0000-0000-0000DA090000}"/>
    <cellStyle name="Porcentagem 5 3 2 3" xfId="2466" xr:uid="{00000000-0005-0000-0000-0000DB090000}"/>
    <cellStyle name="Porcentagem 5 3 2 3 2" xfId="2467" xr:uid="{00000000-0005-0000-0000-0000DC090000}"/>
    <cellStyle name="Porcentagem 5 3 2 4" xfId="2468" xr:uid="{00000000-0005-0000-0000-0000DD090000}"/>
    <cellStyle name="Porcentagem 5 3 3" xfId="2469" xr:uid="{00000000-0005-0000-0000-0000DE090000}"/>
    <cellStyle name="Porcentagem 5 3 3 2" xfId="2470" xr:uid="{00000000-0005-0000-0000-0000DF090000}"/>
    <cellStyle name="Porcentagem 5 3 3 2 2" xfId="2471" xr:uid="{00000000-0005-0000-0000-0000E0090000}"/>
    <cellStyle name="Porcentagem 5 3 3 3" xfId="2472" xr:uid="{00000000-0005-0000-0000-0000E1090000}"/>
    <cellStyle name="Porcentagem 5 3 4" xfId="2473" xr:uid="{00000000-0005-0000-0000-0000E2090000}"/>
    <cellStyle name="Porcentagem 5 3 4 2" xfId="2474" xr:uid="{00000000-0005-0000-0000-0000E3090000}"/>
    <cellStyle name="Porcentagem 5 3 5" xfId="2475" xr:uid="{00000000-0005-0000-0000-0000E4090000}"/>
    <cellStyle name="Porcentagem 5 4" xfId="2476" xr:uid="{00000000-0005-0000-0000-0000E5090000}"/>
    <cellStyle name="Porcentagem 5 4 2" xfId="2477" xr:uid="{00000000-0005-0000-0000-0000E6090000}"/>
    <cellStyle name="Porcentagem 5 4 2 2" xfId="2478" xr:uid="{00000000-0005-0000-0000-0000E7090000}"/>
    <cellStyle name="Porcentagem 5 4 2 2 2" xfId="2479" xr:uid="{00000000-0005-0000-0000-0000E8090000}"/>
    <cellStyle name="Porcentagem 5 4 2 3" xfId="2480" xr:uid="{00000000-0005-0000-0000-0000E9090000}"/>
    <cellStyle name="Porcentagem 5 4 3" xfId="2481" xr:uid="{00000000-0005-0000-0000-0000EA090000}"/>
    <cellStyle name="Porcentagem 5 4 3 2" xfId="2482" xr:uid="{00000000-0005-0000-0000-0000EB090000}"/>
    <cellStyle name="Porcentagem 5 4 4" xfId="2483" xr:uid="{00000000-0005-0000-0000-0000EC090000}"/>
    <cellStyle name="Porcentagem 5 5" xfId="2484" xr:uid="{00000000-0005-0000-0000-0000ED090000}"/>
    <cellStyle name="Porcentagem 5 5 2" xfId="2485" xr:uid="{00000000-0005-0000-0000-0000EE090000}"/>
    <cellStyle name="Porcentagem 5 5 2 2" xfId="2486" xr:uid="{00000000-0005-0000-0000-0000EF090000}"/>
    <cellStyle name="Porcentagem 5 5 3" xfId="2487" xr:uid="{00000000-0005-0000-0000-0000F0090000}"/>
    <cellStyle name="Porcentagem 5 6" xfId="2488" xr:uid="{00000000-0005-0000-0000-0000F1090000}"/>
    <cellStyle name="Porcentagem 5 6 2" xfId="2489" xr:uid="{00000000-0005-0000-0000-0000F2090000}"/>
    <cellStyle name="Porcentagem 5 7" xfId="2490" xr:uid="{00000000-0005-0000-0000-0000F3090000}"/>
    <cellStyle name="Porcentagem 6" xfId="2491" xr:uid="{00000000-0005-0000-0000-0000F4090000}"/>
    <cellStyle name="Porcentagem 6 2" xfId="2492" xr:uid="{00000000-0005-0000-0000-0000F5090000}"/>
    <cellStyle name="Porcentagem 6 2 2" xfId="2493" xr:uid="{00000000-0005-0000-0000-0000F6090000}"/>
    <cellStyle name="Porcentagem 6 3" xfId="2494" xr:uid="{00000000-0005-0000-0000-0000F7090000}"/>
    <cellStyle name="Porcentagem 7" xfId="2495" xr:uid="{00000000-0005-0000-0000-0000F8090000}"/>
    <cellStyle name="Porcentagem 7 2" xfId="2496" xr:uid="{00000000-0005-0000-0000-0000F9090000}"/>
    <cellStyle name="Saída 2" xfId="2497" xr:uid="{00000000-0005-0000-0000-0000FA090000}"/>
    <cellStyle name="Saída 3" xfId="2498" xr:uid="{00000000-0005-0000-0000-0000FB090000}"/>
    <cellStyle name="Saída 4" xfId="2499" xr:uid="{00000000-0005-0000-0000-0000FC090000}"/>
    <cellStyle name="Separador de milhares 10" xfId="2500" xr:uid="{00000000-0005-0000-0000-0000FE090000}"/>
    <cellStyle name="Separador de milhares 11" xfId="2501" xr:uid="{00000000-0005-0000-0000-0000FF090000}"/>
    <cellStyle name="Separador de milhares 12" xfId="2502" xr:uid="{00000000-0005-0000-0000-0000000A0000}"/>
    <cellStyle name="Separador de milhares 13" xfId="2503" xr:uid="{00000000-0005-0000-0000-0000010A0000}"/>
    <cellStyle name="Separador de milhares 14" xfId="2504" xr:uid="{00000000-0005-0000-0000-0000020A0000}"/>
    <cellStyle name="Separador de milhares 15" xfId="2505" xr:uid="{00000000-0005-0000-0000-0000030A0000}"/>
    <cellStyle name="Separador de milhares 16" xfId="2506" xr:uid="{00000000-0005-0000-0000-0000040A0000}"/>
    <cellStyle name="Separador de milhares 17" xfId="2507" xr:uid="{00000000-0005-0000-0000-0000050A0000}"/>
    <cellStyle name="Separador de milhares 18" xfId="2508" xr:uid="{00000000-0005-0000-0000-0000060A0000}"/>
    <cellStyle name="Separador de milhares 19" xfId="2509" xr:uid="{00000000-0005-0000-0000-0000070A0000}"/>
    <cellStyle name="Separador de milhares 2" xfId="2510" xr:uid="{00000000-0005-0000-0000-0000080A0000}"/>
    <cellStyle name="Separador de milhares 2 2" xfId="2511" xr:uid="{00000000-0005-0000-0000-0000090A0000}"/>
    <cellStyle name="Separador de milhares 20" xfId="2512" xr:uid="{00000000-0005-0000-0000-00000A0A0000}"/>
    <cellStyle name="Separador de milhares 21" xfId="2513" xr:uid="{00000000-0005-0000-0000-00000B0A0000}"/>
    <cellStyle name="Separador de milhares 22" xfId="2514" xr:uid="{00000000-0005-0000-0000-00000C0A0000}"/>
    <cellStyle name="Separador de milhares 23" xfId="2515" xr:uid="{00000000-0005-0000-0000-00000D0A0000}"/>
    <cellStyle name="Separador de milhares 24" xfId="2516" xr:uid="{00000000-0005-0000-0000-00000E0A0000}"/>
    <cellStyle name="Separador de milhares 25" xfId="2517" xr:uid="{00000000-0005-0000-0000-00000F0A0000}"/>
    <cellStyle name="Separador de milhares 26" xfId="2518" xr:uid="{00000000-0005-0000-0000-0000100A0000}"/>
    <cellStyle name="Separador de milhares 27" xfId="2519" xr:uid="{00000000-0005-0000-0000-0000110A0000}"/>
    <cellStyle name="Separador de milhares 28" xfId="2520" xr:uid="{00000000-0005-0000-0000-0000120A0000}"/>
    <cellStyle name="Separador de milhares 29" xfId="2521" xr:uid="{00000000-0005-0000-0000-0000130A0000}"/>
    <cellStyle name="Separador de milhares 3" xfId="2522" xr:uid="{00000000-0005-0000-0000-0000140A0000}"/>
    <cellStyle name="Separador de milhares 30" xfId="2523" xr:uid="{00000000-0005-0000-0000-0000150A0000}"/>
    <cellStyle name="Separador de milhares 31" xfId="2524" xr:uid="{00000000-0005-0000-0000-0000160A0000}"/>
    <cellStyle name="Separador de milhares 32" xfId="2525" xr:uid="{00000000-0005-0000-0000-0000170A0000}"/>
    <cellStyle name="Separador de milhares 33" xfId="2526" xr:uid="{00000000-0005-0000-0000-0000180A0000}"/>
    <cellStyle name="Separador de milhares 34" xfId="2527" xr:uid="{00000000-0005-0000-0000-0000190A0000}"/>
    <cellStyle name="Separador de milhares 35" xfId="2528" xr:uid="{00000000-0005-0000-0000-00001A0A0000}"/>
    <cellStyle name="Separador de milhares 36" xfId="2529" xr:uid="{00000000-0005-0000-0000-00001B0A0000}"/>
    <cellStyle name="Separador de milhares 37" xfId="2530" xr:uid="{00000000-0005-0000-0000-00001C0A0000}"/>
    <cellStyle name="Separador de milhares 38" xfId="2531" xr:uid="{00000000-0005-0000-0000-00001D0A0000}"/>
    <cellStyle name="Separador de milhares 39" xfId="2532" xr:uid="{00000000-0005-0000-0000-00001E0A0000}"/>
    <cellStyle name="Separador de milhares 4" xfId="2533" xr:uid="{00000000-0005-0000-0000-00001F0A0000}"/>
    <cellStyle name="Separador de milhares 4 2" xfId="2534" xr:uid="{00000000-0005-0000-0000-0000200A0000}"/>
    <cellStyle name="Separador de milhares 4 2 10" xfId="2535" xr:uid="{00000000-0005-0000-0000-0000210A0000}"/>
    <cellStyle name="Separador de milhares 4 2 11" xfId="2536" xr:uid="{00000000-0005-0000-0000-0000220A0000}"/>
    <cellStyle name="Separador de milhares 4 2 2" xfId="2537" xr:uid="{00000000-0005-0000-0000-0000230A0000}"/>
    <cellStyle name="Separador de milhares 4 2 3" xfId="2538" xr:uid="{00000000-0005-0000-0000-0000240A0000}"/>
    <cellStyle name="Separador de milhares 4 2 4" xfId="2539" xr:uid="{00000000-0005-0000-0000-0000250A0000}"/>
    <cellStyle name="Separador de milhares 4 2 5" xfId="2540" xr:uid="{00000000-0005-0000-0000-0000260A0000}"/>
    <cellStyle name="Separador de milhares 4 2 6" xfId="2541" xr:uid="{00000000-0005-0000-0000-0000270A0000}"/>
    <cellStyle name="Separador de milhares 4 2 7" xfId="2542" xr:uid="{00000000-0005-0000-0000-0000280A0000}"/>
    <cellStyle name="Separador de milhares 4 2 8" xfId="2543" xr:uid="{00000000-0005-0000-0000-0000290A0000}"/>
    <cellStyle name="Separador de milhares 4 2 9" xfId="2544" xr:uid="{00000000-0005-0000-0000-00002A0A0000}"/>
    <cellStyle name="Separador de milhares 40" xfId="2545" xr:uid="{00000000-0005-0000-0000-00002B0A0000}"/>
    <cellStyle name="Separador de milhares 40 2" xfId="2546" xr:uid="{00000000-0005-0000-0000-00002C0A0000}"/>
    <cellStyle name="Separador de milhares 41" xfId="2547" xr:uid="{00000000-0005-0000-0000-00002D0A0000}"/>
    <cellStyle name="Separador de milhares 41 2" xfId="2548" xr:uid="{00000000-0005-0000-0000-00002E0A0000}"/>
    <cellStyle name="Separador de milhares 5" xfId="2549" xr:uid="{00000000-0005-0000-0000-00002F0A0000}"/>
    <cellStyle name="Separador de milhares 5 2" xfId="2550" xr:uid="{00000000-0005-0000-0000-0000300A0000}"/>
    <cellStyle name="Separador de milhares 5 2 2" xfId="2551" xr:uid="{00000000-0005-0000-0000-0000310A0000}"/>
    <cellStyle name="Separador de milhares 5 2 2 2" xfId="2552" xr:uid="{00000000-0005-0000-0000-0000320A0000}"/>
    <cellStyle name="Separador de milhares 5 2 2 3" xfId="2553" xr:uid="{00000000-0005-0000-0000-0000330A0000}"/>
    <cellStyle name="Separador de milhares 5 2 2 4" xfId="2554" xr:uid="{00000000-0005-0000-0000-0000340A0000}"/>
    <cellStyle name="Separador de milhares 5 2 3" xfId="2555" xr:uid="{00000000-0005-0000-0000-0000350A0000}"/>
    <cellStyle name="Separador de milhares 5 2 4" xfId="2556" xr:uid="{00000000-0005-0000-0000-0000360A0000}"/>
    <cellStyle name="Separador de milhares 5 2 5" xfId="2557" xr:uid="{00000000-0005-0000-0000-0000370A0000}"/>
    <cellStyle name="Separador de milhares 6" xfId="2558" xr:uid="{00000000-0005-0000-0000-0000380A0000}"/>
    <cellStyle name="Separador de milhares 7" xfId="2559" xr:uid="{00000000-0005-0000-0000-0000390A0000}"/>
    <cellStyle name="Separador de milhares 8" xfId="2560" xr:uid="{00000000-0005-0000-0000-00003A0A0000}"/>
    <cellStyle name="Separador de milhares 9" xfId="2561" xr:uid="{00000000-0005-0000-0000-00003B0A0000}"/>
    <cellStyle name="Texto de Aviso 2" xfId="2562" xr:uid="{00000000-0005-0000-0000-00003C0A0000}"/>
    <cellStyle name="Texto Explicativo 2" xfId="2563" xr:uid="{00000000-0005-0000-0000-00003D0A0000}"/>
    <cellStyle name="Title" xfId="2564" xr:uid="{00000000-0005-0000-0000-00003E0A0000}"/>
    <cellStyle name="Título 1 2" xfId="2567" xr:uid="{00000000-0005-0000-0000-00003F0A0000}"/>
    <cellStyle name="Título 2 2" xfId="2568" xr:uid="{00000000-0005-0000-0000-0000400A0000}"/>
    <cellStyle name="Título 3 2" xfId="2569" xr:uid="{00000000-0005-0000-0000-0000410A0000}"/>
    <cellStyle name="Título 4 2" xfId="2570" xr:uid="{00000000-0005-0000-0000-0000420A0000}"/>
    <cellStyle name="Título 5" xfId="2571" xr:uid="{00000000-0005-0000-0000-0000430A0000}"/>
    <cellStyle name="Total 2" xfId="2565" xr:uid="{00000000-0005-0000-0000-0000440A0000}"/>
    <cellStyle name="Total 3" xfId="2566" xr:uid="{00000000-0005-0000-0000-0000450A0000}"/>
    <cellStyle name="Vírgula" xfId="1" builtinId="3"/>
    <cellStyle name="Vírgula 2" xfId="2572" xr:uid="{00000000-0005-0000-0000-0000460A0000}"/>
    <cellStyle name="Vírgula 2 2" xfId="2573" xr:uid="{00000000-0005-0000-0000-0000470A0000}"/>
    <cellStyle name="Vírgula 2 2 2" xfId="2608" xr:uid="{00000000-0005-0000-0000-0000480A0000}"/>
    <cellStyle name="Vírgula 2 3" xfId="2609" xr:uid="{00000000-0005-0000-0000-0000490A0000}"/>
    <cellStyle name="Vírgula 3" xfId="2574" xr:uid="{00000000-0005-0000-0000-00004A0A0000}"/>
    <cellStyle name="Vírgula 3 2" xfId="2610" xr:uid="{00000000-0005-0000-0000-00004B0A0000}"/>
    <cellStyle name="Vírgula 3 2 2" xfId="2611" xr:uid="{00000000-0005-0000-0000-00004C0A0000}"/>
    <cellStyle name="Vírgula 3 3" xfId="2612" xr:uid="{00000000-0005-0000-0000-00004D0A0000}"/>
    <cellStyle name="Vírgula 4" xfId="2613" xr:uid="{00000000-0005-0000-0000-00004E0A0000}"/>
    <cellStyle name="Vírgula 4 2" xfId="2614" xr:uid="{00000000-0005-0000-0000-00004F0A0000}"/>
    <cellStyle name="Vírgula 5" xfId="2615" xr:uid="{00000000-0005-0000-0000-0000500A0000}"/>
    <cellStyle name="Vírgula 6" xfId="2616" xr:uid="{00000000-0005-0000-0000-0000510A0000}"/>
    <cellStyle name="Warning Text" xfId="2575" xr:uid="{00000000-0005-0000-0000-0000520A0000}"/>
  </cellStyles>
  <dxfs count="86">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rgb="FFC3D69B"/>
      </font>
      <fill>
        <patternFill>
          <bgColor rgb="FFC3D69B"/>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s>
  <tableStyles count="0" defaultTableStyle="TableStyleMedium2" defaultPivotStyle="PivotStyleLight16"/>
  <colors>
    <indexedColors>
      <rgbColor rgb="FF000000"/>
      <rgbColor rgb="FFFFFFFF"/>
      <rgbColor rgb="FFFF0000"/>
      <rgbColor rgb="FF00FF00"/>
      <rgbColor rgb="FFEEECE1"/>
      <rgbColor rgb="FFFFFF00"/>
      <rgbColor rgb="FFFF4B6E"/>
      <rgbColor rgb="FF00FFCC"/>
      <rgbColor rgb="FFDDD9C3"/>
      <rgbColor rgb="FF009810"/>
      <rgbColor rgb="FFD7E4BD"/>
      <rgbColor rgb="FF808003"/>
      <rgbColor rgb="FF800080"/>
      <rgbColor rgb="FF0070C0"/>
      <rgbColor rgb="FFC0C0C0"/>
      <rgbColor rgb="FF898989"/>
      <rgbColor rgb="FFB7B3CA"/>
      <rgbColor rgb="FF984807"/>
      <rgbColor rgb="FFFFFFCC"/>
      <rgbColor rgb="FFCCFFFF"/>
      <rgbColor rgb="FFD0D0D0"/>
      <rgbColor rgb="FFFF8080"/>
      <rgbColor rgb="FF0066CC"/>
      <rgbColor rgb="FFCCCCFF"/>
      <rgbColor rgb="FFF2F2F2"/>
      <rgbColor rgb="FFCCC1DA"/>
      <rgbColor rgb="FFFCD5B5"/>
      <rgbColor rgb="FF99FFCC"/>
      <rgbColor rgb="FFB9CDE5"/>
      <rgbColor rgb="FFD9D9D9"/>
      <rgbColor rgb="FF1F497D"/>
      <rgbColor rgb="FFEBF1DE"/>
      <rgbColor rgb="FF00CC66"/>
      <rgbColor rgb="FFDBEEF4"/>
      <rgbColor rgb="FFCCFFCC"/>
      <rgbColor rgb="FFFFFF99"/>
      <rgbColor rgb="FF99CCFF"/>
      <rgbColor rgb="FFFF99CC"/>
      <rgbColor rgb="FFCC99FF"/>
      <rgbColor rgb="FFFFCC99"/>
      <rgbColor rgb="FFB8CCE4"/>
      <rgbColor rgb="FF33CCCC"/>
      <rgbColor rgb="FF92D050"/>
      <rgbColor rgb="FFFFCC00"/>
      <rgbColor rgb="FFFF9900"/>
      <rgbColor rgb="FFFF6600"/>
      <rgbColor rgb="FF2A6099"/>
      <rgbColor rgb="FFC4BD97"/>
      <rgbColor rgb="FF003366"/>
      <rgbColor rgb="FF339966"/>
      <rgbColor rgb="FF111111"/>
      <rgbColor rgb="FFC3D69B"/>
      <rgbColor rgb="FF993300"/>
      <rgbColor rgb="FFC9211E"/>
      <rgbColor rgb="FF333399"/>
      <rgbColor rgb="FF333333"/>
      <rgbColor rgb="00003366"/>
      <rgbColor rgb="00339966"/>
      <rgbColor rgb="00003300"/>
      <rgbColor rgb="00333300"/>
      <rgbColor rgb="00993300"/>
      <rgbColor rgb="00993366"/>
      <rgbColor rgb="00333399"/>
      <rgbColor rgb="00333333"/>
    </indexedColors>
    <mruColors>
      <color rgb="FF00FF00"/>
      <color rgb="FFCCFFCC"/>
      <color rgb="FFCC99FF"/>
      <color rgb="FFE2C5FF"/>
      <color rgb="FFFF99FF"/>
      <color rgb="FFCC66FF"/>
      <color rgb="FFFFFFCC"/>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esplan/AppData/Roaming/Microsoft/Excel/Users/Proesplan/AppData/Roaming/Microsoft/Excel/CTR/268%20-%20ETA%20Cordeir&#243;polis/Revis&#227;o%20or&#231;amento/268%20-%20Or&#231;amento%20Civil%20e%20hidromec&#226;nico%20-%20Rev7%20-Tania%20-%20Alter%20Ruben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felicio/Users/Proesplan/AppData/Roaming/Microsoft/Excel/Users/Proesplan/AppData/Roaming/Microsoft/Excel/CTR/268%20-%20ETA%20Cordeir&#243;polis/Revis&#227;o%20or&#231;amento/268%20-%20Or&#231;amento%20Civil%20e%20hidromec&#226;nico%20-%20Rev7%20-Tania%20-%20Alter%20Rube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4B9B914\268%20-%20Or&#231;amento%20Civil%20e%20hidromec&#226;nico%20-%20Rev7%20-Tania%20-%20Alter%20Rube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2:AMJ34"/>
  <sheetViews>
    <sheetView showGridLines="0" showZeros="0" tabSelected="1" zoomScaleNormal="100" workbookViewId="0">
      <selection activeCell="I21" sqref="I21"/>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4"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127"/>
  </cols>
  <sheetData>
    <row r="2" spans="1:48" ht="18" customHeight="1">
      <c r="A2" s="6"/>
      <c r="B2" s="363" t="s">
        <v>0</v>
      </c>
      <c r="C2" s="364" t="s">
        <v>1</v>
      </c>
      <c r="D2" s="364"/>
      <c r="E2" s="364"/>
      <c r="F2" s="364"/>
      <c r="G2" s="364"/>
      <c r="H2" s="365" t="s">
        <v>2</v>
      </c>
      <c r="I2" s="365"/>
      <c r="J2" s="365"/>
      <c r="K2" s="365"/>
    </row>
    <row r="3" spans="1:48" ht="18" customHeight="1">
      <c r="A3" s="6"/>
      <c r="B3" s="363"/>
      <c r="C3" s="361" t="s">
        <v>56</v>
      </c>
      <c r="D3" s="361"/>
      <c r="E3" s="361"/>
      <c r="F3" s="361"/>
      <c r="G3" s="361"/>
      <c r="H3" s="366" t="s">
        <v>54</v>
      </c>
      <c r="I3" s="366"/>
      <c r="J3" s="366"/>
      <c r="K3" s="327" t="s">
        <v>140</v>
      </c>
      <c r="M3" s="7"/>
      <c r="N3" s="8"/>
      <c r="O3" s="8"/>
      <c r="P3" s="8"/>
      <c r="AK3" s="8"/>
      <c r="AL3" s="8"/>
      <c r="AM3" s="8"/>
      <c r="AN3" s="8"/>
      <c r="AO3" s="8"/>
      <c r="AP3" s="8"/>
      <c r="AQ3" s="8"/>
      <c r="AR3" s="8"/>
      <c r="AS3" s="8"/>
      <c r="AT3" s="8"/>
      <c r="AU3" s="8"/>
      <c r="AV3" s="9"/>
    </row>
    <row r="4" spans="1:48" ht="18" customHeight="1">
      <c r="A4" s="6"/>
      <c r="B4" s="361" t="s">
        <v>3</v>
      </c>
      <c r="C4" s="361" t="s">
        <v>57</v>
      </c>
      <c r="D4" s="361"/>
      <c r="E4" s="361"/>
      <c r="F4" s="361"/>
      <c r="G4" s="361"/>
      <c r="H4" s="366" t="s">
        <v>5</v>
      </c>
      <c r="I4" s="366"/>
      <c r="J4" s="366"/>
      <c r="K4" s="327" t="s">
        <v>140</v>
      </c>
    </row>
    <row r="5" spans="1:48" ht="30" customHeight="1">
      <c r="A5" s="6"/>
      <c r="B5" s="361"/>
      <c r="C5" s="367" t="s">
        <v>139</v>
      </c>
      <c r="D5" s="367"/>
      <c r="E5" s="367"/>
      <c r="F5" s="367"/>
      <c r="G5" s="367"/>
      <c r="H5" s="368" t="s">
        <v>6</v>
      </c>
      <c r="I5" s="368"/>
      <c r="J5" s="368"/>
      <c r="K5" s="328" t="s">
        <v>140</v>
      </c>
      <c r="M5" s="10"/>
    </row>
    <row r="6" spans="1:48" ht="18" customHeight="1">
      <c r="A6" s="6"/>
      <c r="B6" s="361"/>
      <c r="C6" s="369" t="s">
        <v>7</v>
      </c>
      <c r="D6" s="369"/>
      <c r="E6" s="369"/>
      <c r="F6" s="369"/>
      <c r="G6" s="369"/>
      <c r="H6" s="366" t="s">
        <v>8</v>
      </c>
      <c r="I6" s="366"/>
      <c r="J6" s="366"/>
      <c r="K6" s="269">
        <v>0.24179999999999999</v>
      </c>
    </row>
    <row r="7" spans="1:48" ht="18" customHeight="1">
      <c r="A7" s="6"/>
      <c r="B7" s="362"/>
      <c r="C7" s="369"/>
      <c r="D7" s="369"/>
      <c r="E7" s="369"/>
      <c r="F7" s="369"/>
      <c r="G7" s="369"/>
      <c r="H7" s="370" t="s">
        <v>9</v>
      </c>
      <c r="I7" s="370"/>
      <c r="J7" s="370"/>
      <c r="K7" s="268">
        <v>0.14019999999999999</v>
      </c>
    </row>
    <row r="8" spans="1:48" ht="54" customHeight="1">
      <c r="A8" s="6"/>
      <c r="B8" s="265" t="s">
        <v>10</v>
      </c>
      <c r="C8" s="359" t="s">
        <v>11</v>
      </c>
      <c r="D8" s="359"/>
      <c r="E8" s="359"/>
      <c r="F8" s="359"/>
      <c r="G8" s="359"/>
      <c r="H8" s="359" t="s">
        <v>53</v>
      </c>
      <c r="I8" s="359"/>
      <c r="J8" s="359"/>
      <c r="K8" s="359"/>
    </row>
    <row r="9" spans="1:48" s="13" customFormat="1">
      <c r="A9" s="1"/>
      <c r="B9" s="11"/>
      <c r="C9" s="360"/>
      <c r="D9" s="360"/>
      <c r="E9" s="360"/>
      <c r="F9" s="360"/>
      <c r="G9" s="360"/>
      <c r="H9" s="360"/>
      <c r="I9" s="360"/>
      <c r="J9" s="360"/>
      <c r="K9" s="360"/>
      <c r="L9" s="12"/>
      <c r="M9" s="12"/>
    </row>
    <row r="10" spans="1:48" s="13" customFormat="1">
      <c r="A10" s="1"/>
      <c r="B10" s="345">
        <v>1</v>
      </c>
      <c r="C10" s="346" t="str">
        <f>'OS-Op Canteiro'!$C$6</f>
        <v>OPERAÇÃO E MANUTENÇÃO DO CANTEIRO DE OBRAS</v>
      </c>
      <c r="D10" s="346"/>
      <c r="E10" s="346"/>
      <c r="F10" s="346"/>
      <c r="G10" s="346"/>
      <c r="H10" s="347"/>
      <c r="I10" s="347"/>
      <c r="J10" s="347"/>
      <c r="K10" s="347"/>
      <c r="L10" s="12"/>
      <c r="M10" s="12"/>
    </row>
    <row r="11" spans="1:48" s="13" customFormat="1">
      <c r="A11" s="1"/>
      <c r="B11" s="345"/>
      <c r="C11" s="346" t="str">
        <f>'OS-Op Canteiro'!$C$7</f>
        <v>OBRAS CIVIS E SERVIÇOS</v>
      </c>
      <c r="D11" s="346"/>
      <c r="E11" s="346"/>
      <c r="F11" s="346"/>
      <c r="G11" s="346"/>
      <c r="H11" s="348">
        <f>'OS-Op Canteiro'!$K$12</f>
        <v>543.12</v>
      </c>
      <c r="I11" s="348"/>
      <c r="J11" s="348"/>
      <c r="K11" s="348"/>
      <c r="L11" s="12" t="s">
        <v>12</v>
      </c>
      <c r="M11" s="12"/>
    </row>
    <row r="12" spans="1:48" s="13" customFormat="1">
      <c r="A12" s="1"/>
      <c r="B12" s="312"/>
      <c r="C12" s="353"/>
      <c r="D12" s="354"/>
      <c r="E12" s="354"/>
      <c r="F12" s="354"/>
      <c r="G12" s="355"/>
      <c r="H12" s="356"/>
      <c r="I12" s="357"/>
      <c r="J12" s="357"/>
      <c r="K12" s="358"/>
      <c r="L12" s="12"/>
      <c r="M12" s="1"/>
      <c r="N12" s="1"/>
      <c r="O12" s="1"/>
      <c r="P12" s="1"/>
    </row>
    <row r="13" spans="1:48" s="13" customFormat="1">
      <c r="A13" s="1"/>
      <c r="B13" s="345">
        <f>B10+1</f>
        <v>2</v>
      </c>
      <c r="C13" s="346" t="str">
        <f>'OS-Iluminação'!$C$6</f>
        <v>ILUMINAÇÃO DAS NOVAS UNIDADES E DO PÁTIO CENTRAL</v>
      </c>
      <c r="D13" s="346"/>
      <c r="E13" s="346"/>
      <c r="F13" s="346"/>
      <c r="G13" s="346"/>
      <c r="H13" s="347"/>
      <c r="I13" s="347"/>
      <c r="J13" s="347"/>
      <c r="K13" s="347"/>
      <c r="L13" s="12"/>
      <c r="M13" s="12"/>
    </row>
    <row r="14" spans="1:48" s="13" customFormat="1">
      <c r="A14" s="1"/>
      <c r="B14" s="345"/>
      <c r="C14" s="346" t="str">
        <f>'OS-Iluminação'!$C$7</f>
        <v>OBRAS CIVIS E SERVIÇOS</v>
      </c>
      <c r="D14" s="346"/>
      <c r="E14" s="346"/>
      <c r="F14" s="346"/>
      <c r="G14" s="346"/>
      <c r="H14" s="348">
        <f>'OS-Iluminação'!$K$12</f>
        <v>26140.400000000001</v>
      </c>
      <c r="I14" s="348"/>
      <c r="J14" s="348"/>
      <c r="K14" s="348"/>
      <c r="L14" s="12" t="s">
        <v>12</v>
      </c>
      <c r="M14" s="12"/>
    </row>
    <row r="15" spans="1:48" s="13" customFormat="1">
      <c r="A15" s="1"/>
      <c r="B15" s="130"/>
      <c r="C15" s="353"/>
      <c r="D15" s="354"/>
      <c r="E15" s="354"/>
      <c r="F15" s="354"/>
      <c r="G15" s="355"/>
      <c r="H15" s="356"/>
      <c r="I15" s="357"/>
      <c r="J15" s="357"/>
      <c r="K15" s="358"/>
      <c r="L15" s="12"/>
      <c r="M15" s="1"/>
      <c r="N15" s="1"/>
      <c r="O15" s="1"/>
      <c r="P15" s="1"/>
    </row>
    <row r="16" spans="1:48" s="13" customFormat="1">
      <c r="A16" s="1"/>
      <c r="B16" s="345">
        <f>B13+1</f>
        <v>3</v>
      </c>
      <c r="C16" s="346" t="str">
        <f>'ME-Iluminação'!$C$6</f>
        <v>ILUMINAÇÃO DAS NOVAS UNIDADES E DO PÁTIO CENTRAL</v>
      </c>
      <c r="D16" s="346"/>
      <c r="E16" s="346"/>
      <c r="F16" s="346"/>
      <c r="G16" s="346"/>
      <c r="H16" s="347"/>
      <c r="I16" s="347"/>
      <c r="J16" s="347"/>
      <c r="K16" s="347"/>
      <c r="L16" s="12"/>
      <c r="M16" s="12"/>
    </row>
    <row r="17" spans="1:14" s="13" customFormat="1">
      <c r="A17" s="1"/>
      <c r="B17" s="345"/>
      <c r="C17" s="346" t="str">
        <f>'ME-Iluminação'!$C$7</f>
        <v>MATERIAIS E EQUIPAMENTOS</v>
      </c>
      <c r="D17" s="346"/>
      <c r="E17" s="346"/>
      <c r="F17" s="346"/>
      <c r="G17" s="346"/>
      <c r="H17" s="348">
        <f>'ME-Iluminação'!$K$12</f>
        <v>60762.2</v>
      </c>
      <c r="I17" s="348"/>
      <c r="J17" s="348"/>
      <c r="K17" s="348"/>
      <c r="L17" s="12" t="s">
        <v>12</v>
      </c>
      <c r="M17" s="12"/>
    </row>
    <row r="18" spans="1:14" s="13" customFormat="1">
      <c r="A18" s="1"/>
      <c r="B18" s="130"/>
      <c r="C18" s="353"/>
      <c r="D18" s="354"/>
      <c r="E18" s="354"/>
      <c r="F18" s="354"/>
      <c r="G18" s="355"/>
      <c r="H18" s="356"/>
      <c r="I18" s="357"/>
      <c r="J18" s="357"/>
      <c r="K18" s="358"/>
      <c r="L18" s="12"/>
    </row>
    <row r="19" spans="1:14" s="13" customFormat="1">
      <c r="A19" s="1"/>
      <c r="B19" s="14"/>
      <c r="C19" s="349" t="s">
        <v>13</v>
      </c>
      <c r="D19" s="349"/>
      <c r="E19" s="349"/>
      <c r="F19" s="349"/>
      <c r="G19" s="349"/>
      <c r="H19" s="350">
        <f>SUM(H9:K18)</f>
        <v>87445.72</v>
      </c>
      <c r="I19" s="350"/>
      <c r="J19" s="350"/>
      <c r="K19" s="350"/>
      <c r="L19" s="15"/>
    </row>
    <row r="20" spans="1:14" s="13" customFormat="1">
      <c r="A20" s="1"/>
      <c r="B20" s="16"/>
      <c r="C20" s="351"/>
      <c r="D20" s="351"/>
      <c r="E20" s="351"/>
      <c r="F20" s="351"/>
      <c r="G20" s="351"/>
      <c r="H20" s="352"/>
      <c r="I20" s="352"/>
      <c r="J20" s="352"/>
      <c r="K20" s="352"/>
    </row>
    <row r="21" spans="1:14">
      <c r="B21" s="17"/>
      <c r="H21" s="18"/>
      <c r="I21" s="18"/>
      <c r="J21" s="18"/>
    </row>
    <row r="22" spans="1:14">
      <c r="I22" s="120"/>
      <c r="J22" s="120"/>
      <c r="K22" s="121"/>
      <c r="L22" s="122"/>
      <c r="M22" s="122"/>
      <c r="N22" s="122"/>
    </row>
    <row r="23" spans="1:14">
      <c r="I23" s="120"/>
      <c r="J23" s="123"/>
      <c r="K23" s="121"/>
      <c r="L23" s="122"/>
      <c r="M23" s="124"/>
      <c r="N23" s="122"/>
    </row>
    <row r="24" spans="1:14">
      <c r="I24" s="120"/>
      <c r="J24" s="123"/>
      <c r="K24" s="125"/>
      <c r="L24" s="122"/>
      <c r="M24" s="122"/>
      <c r="N24" s="122"/>
    </row>
    <row r="25" spans="1:14">
      <c r="I25" s="120"/>
      <c r="J25" s="120"/>
      <c r="K25" s="120"/>
      <c r="L25" s="122"/>
      <c r="M25" s="122"/>
      <c r="N25" s="122"/>
    </row>
    <row r="26" spans="1:14">
      <c r="I26" s="120"/>
      <c r="J26" s="120"/>
      <c r="K26" s="120"/>
      <c r="L26" s="122"/>
      <c r="M26" s="122"/>
      <c r="N26" s="122"/>
    </row>
    <row r="27" spans="1:14">
      <c r="I27" s="120"/>
      <c r="J27" s="120"/>
      <c r="K27" s="120"/>
      <c r="L27" s="122"/>
      <c r="M27" s="122"/>
      <c r="N27" s="122"/>
    </row>
    <row r="28" spans="1:14">
      <c r="I28" s="120"/>
      <c r="J28" s="120"/>
      <c r="K28" s="120"/>
      <c r="L28" s="122"/>
      <c r="M28" s="122"/>
      <c r="N28" s="122"/>
    </row>
    <row r="29" spans="1:14">
      <c r="I29" s="120"/>
      <c r="J29" s="120"/>
      <c r="K29" s="120"/>
      <c r="L29" s="122"/>
      <c r="M29" s="122"/>
      <c r="N29" s="122"/>
    </row>
    <row r="30" spans="1:14">
      <c r="I30" s="120"/>
      <c r="J30" s="120"/>
      <c r="K30" s="120"/>
      <c r="L30" s="122"/>
      <c r="M30" s="122"/>
      <c r="N30" s="122"/>
    </row>
    <row r="31" spans="1:14">
      <c r="I31" s="120"/>
      <c r="J31" s="120"/>
      <c r="K31" s="120"/>
      <c r="L31" s="122"/>
      <c r="M31" s="122"/>
      <c r="N31" s="122"/>
    </row>
    <row r="32" spans="1:14">
      <c r="I32" s="120"/>
      <c r="J32" s="120"/>
      <c r="K32" s="120"/>
      <c r="L32" s="122"/>
      <c r="M32" s="122"/>
      <c r="N32" s="122"/>
    </row>
    <row r="33" spans="9:14">
      <c r="I33" s="120"/>
      <c r="J33" s="120"/>
      <c r="K33" s="120"/>
      <c r="L33" s="122"/>
      <c r="M33" s="122"/>
      <c r="N33" s="122"/>
    </row>
    <row r="34" spans="9:14">
      <c r="I34" s="120"/>
      <c r="J34" s="120"/>
      <c r="K34" s="120"/>
      <c r="L34" s="122"/>
      <c r="M34" s="122"/>
      <c r="N34" s="122"/>
    </row>
  </sheetData>
  <mergeCells count="42">
    <mergeCell ref="B4:B7"/>
    <mergeCell ref="B2:B3"/>
    <mergeCell ref="C2:G2"/>
    <mergeCell ref="H2:K2"/>
    <mergeCell ref="C3:G3"/>
    <mergeCell ref="H3:J3"/>
    <mergeCell ref="C4:G4"/>
    <mergeCell ref="H4:J4"/>
    <mergeCell ref="C5:G5"/>
    <mergeCell ref="H5:J5"/>
    <mergeCell ref="C6:G7"/>
    <mergeCell ref="H6:J6"/>
    <mergeCell ref="H7:J7"/>
    <mergeCell ref="C8:G8"/>
    <mergeCell ref="H8:K8"/>
    <mergeCell ref="C9:G9"/>
    <mergeCell ref="H9:K9"/>
    <mergeCell ref="C15:G15"/>
    <mergeCell ref="H15:K15"/>
    <mergeCell ref="C12:G12"/>
    <mergeCell ref="H12:K12"/>
    <mergeCell ref="C19:G19"/>
    <mergeCell ref="H19:K19"/>
    <mergeCell ref="C20:G20"/>
    <mergeCell ref="H20:K20"/>
    <mergeCell ref="B10:B11"/>
    <mergeCell ref="C10:G10"/>
    <mergeCell ref="H10:K10"/>
    <mergeCell ref="C11:G11"/>
    <mergeCell ref="H11:K11"/>
    <mergeCell ref="B13:B14"/>
    <mergeCell ref="C13:G13"/>
    <mergeCell ref="H13:K13"/>
    <mergeCell ref="C14:G14"/>
    <mergeCell ref="H14:K14"/>
    <mergeCell ref="C18:G18"/>
    <mergeCell ref="H18:K18"/>
    <mergeCell ref="B16:B17"/>
    <mergeCell ref="C16:G16"/>
    <mergeCell ref="H16:K16"/>
    <mergeCell ref="C17:G17"/>
    <mergeCell ref="H17:K17"/>
  </mergeCells>
  <printOptions horizontalCentered="1"/>
  <pageMargins left="0.78740157480314965" right="0.59055118110236227" top="0.98425196850393704" bottom="0.78740157480314965" header="0.39370078740157483" footer="0.39370078740157483"/>
  <pageSetup paperSize="9" scale="65" firstPageNumber="3" fitToHeight="0" orientation="portrait" useFirstPageNumber="1" horizontalDpi="300" verticalDpi="300" r:id="rId1"/>
  <headerFooter scaleWithDoc="0">
    <oddHeader>&amp;L&amp;"Book Antiqua,Negrito"&amp;10Rev-2&amp;C&amp;"Book Antiqua,Negrito"&amp;10Primeira Etapa&amp;R&amp;G</oddHeader>
    <oddFooter>&amp;L&amp;"Arial,Negrito"&amp;10CTR 464&amp;C&amp;"Arial,Negrito"&amp;10 4.&amp;P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2:AMJ25"/>
  <sheetViews>
    <sheetView showGridLines="0" zoomScaleNormal="100" zoomScaleSheetLayoutView="100" workbookViewId="0">
      <selection activeCell="R18" sqref="R18"/>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105"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0.5703125" style="1" customWidth="1"/>
    <col min="13" max="13" width="18.28515625" style="1" customWidth="1"/>
    <col min="14" max="1024" width="9.140625" style="1"/>
    <col min="1025" max="16384" width="9.140625" style="127"/>
  </cols>
  <sheetData>
    <row r="2" spans="1:48" ht="18" customHeight="1">
      <c r="A2" s="6"/>
      <c r="B2" s="363" t="s">
        <v>0</v>
      </c>
      <c r="C2" s="364" t="s">
        <v>1</v>
      </c>
      <c r="D2" s="364"/>
      <c r="E2" s="364"/>
      <c r="F2" s="364"/>
      <c r="G2" s="364"/>
      <c r="H2" s="365" t="s">
        <v>2</v>
      </c>
      <c r="I2" s="365"/>
      <c r="J2" s="365"/>
      <c r="K2" s="365"/>
    </row>
    <row r="3" spans="1:48" ht="18" customHeight="1">
      <c r="A3" s="6"/>
      <c r="B3" s="363"/>
      <c r="C3" s="361" t="s">
        <v>56</v>
      </c>
      <c r="D3" s="361"/>
      <c r="E3" s="361"/>
      <c r="F3" s="361"/>
      <c r="G3" s="361"/>
      <c r="H3" s="366" t="s">
        <v>54</v>
      </c>
      <c r="I3" s="366"/>
      <c r="J3" s="366"/>
      <c r="K3" s="327" t="s">
        <v>140</v>
      </c>
      <c r="M3" s="7"/>
      <c r="N3" s="8"/>
      <c r="O3" s="8"/>
      <c r="P3" s="8"/>
      <c r="AK3" s="8"/>
      <c r="AL3" s="8"/>
      <c r="AM3" s="8"/>
      <c r="AN3" s="8"/>
      <c r="AO3" s="8"/>
      <c r="AP3" s="8"/>
      <c r="AQ3" s="8"/>
      <c r="AR3" s="8"/>
      <c r="AS3" s="8"/>
      <c r="AT3" s="8"/>
      <c r="AU3" s="8"/>
      <c r="AV3" s="9"/>
    </row>
    <row r="4" spans="1:48" ht="18" customHeight="1">
      <c r="A4" s="6"/>
      <c r="B4" s="361" t="s">
        <v>3</v>
      </c>
      <c r="C4" s="361" t="s">
        <v>57</v>
      </c>
      <c r="D4" s="361"/>
      <c r="E4" s="361"/>
      <c r="F4" s="361"/>
      <c r="G4" s="361"/>
      <c r="H4" s="366" t="s">
        <v>5</v>
      </c>
      <c r="I4" s="366"/>
      <c r="J4" s="366"/>
      <c r="K4" s="327" t="s">
        <v>140</v>
      </c>
    </row>
    <row r="5" spans="1:48" ht="30" customHeight="1">
      <c r="A5" s="6"/>
      <c r="B5" s="361"/>
      <c r="C5" s="367" t="s">
        <v>139</v>
      </c>
      <c r="D5" s="367"/>
      <c r="E5" s="367"/>
      <c r="F5" s="367"/>
      <c r="G5" s="367"/>
      <c r="H5" s="368" t="s">
        <v>6</v>
      </c>
      <c r="I5" s="368"/>
      <c r="J5" s="368"/>
      <c r="K5" s="328" t="s">
        <v>140</v>
      </c>
      <c r="M5" s="10"/>
    </row>
    <row r="6" spans="1:48" ht="18" customHeight="1">
      <c r="A6" s="6"/>
      <c r="B6" s="361"/>
      <c r="C6" s="371" t="s">
        <v>132</v>
      </c>
      <c r="D6" s="371"/>
      <c r="E6" s="371"/>
      <c r="F6" s="371"/>
      <c r="G6" s="371"/>
      <c r="H6" s="366" t="s">
        <v>8</v>
      </c>
      <c r="I6" s="366"/>
      <c r="J6" s="366"/>
      <c r="K6" s="269">
        <v>0.24179999999999999</v>
      </c>
    </row>
    <row r="7" spans="1:48" ht="18" customHeight="1">
      <c r="A7" s="6"/>
      <c r="B7" s="362"/>
      <c r="C7" s="372" t="s">
        <v>14</v>
      </c>
      <c r="D7" s="372"/>
      <c r="E7" s="372"/>
      <c r="F7" s="372"/>
      <c r="G7" s="372"/>
      <c r="H7" s="370" t="s">
        <v>9</v>
      </c>
      <c r="I7" s="370"/>
      <c r="J7" s="370"/>
      <c r="K7" s="268">
        <v>0.14019999999999999</v>
      </c>
    </row>
    <row r="8" spans="1:48" ht="54" customHeight="1">
      <c r="A8" s="6"/>
      <c r="B8" s="309" t="s">
        <v>10</v>
      </c>
      <c r="C8" s="264" t="s">
        <v>11</v>
      </c>
      <c r="D8" s="266" t="s">
        <v>15</v>
      </c>
      <c r="E8" s="267" t="s">
        <v>16</v>
      </c>
      <c r="F8" s="264" t="s">
        <v>17</v>
      </c>
      <c r="G8" s="267" t="s">
        <v>18</v>
      </c>
      <c r="H8" s="264" t="s">
        <v>51</v>
      </c>
      <c r="I8" s="264" t="s">
        <v>19</v>
      </c>
      <c r="J8" s="264" t="s">
        <v>52</v>
      </c>
      <c r="K8" s="264" t="s">
        <v>53</v>
      </c>
    </row>
    <row r="9" spans="1:48" s="13" customFormat="1">
      <c r="A9" s="1"/>
      <c r="B9" s="114"/>
      <c r="C9" s="19"/>
      <c r="D9" s="20"/>
      <c r="E9" s="313"/>
      <c r="F9" s="313"/>
      <c r="G9" s="21"/>
      <c r="H9" s="313"/>
      <c r="I9" s="313"/>
      <c r="J9" s="313"/>
      <c r="K9" s="22"/>
    </row>
    <row r="10" spans="1:48" s="13" customFormat="1" ht="31.5">
      <c r="A10" s="1"/>
      <c r="B10" s="310">
        <f>B14</f>
        <v>1</v>
      </c>
      <c r="C10" s="273" t="str">
        <f>UPPER(C14)</f>
        <v>OPERAÇÃO E MANUTENÇÃO DO CANTEIRO DE OBRAS</v>
      </c>
      <c r="D10" s="111"/>
      <c r="E10" s="311"/>
      <c r="F10" s="311"/>
      <c r="G10" s="112"/>
      <c r="H10" s="311"/>
      <c r="I10" s="311"/>
      <c r="J10" s="311"/>
      <c r="K10" s="275">
        <f>K19</f>
        <v>543.12</v>
      </c>
    </row>
    <row r="11" spans="1:48" s="13" customFormat="1">
      <c r="A11" s="1"/>
      <c r="B11" s="114"/>
      <c r="C11" s="115"/>
      <c r="D11" s="111"/>
      <c r="E11" s="311"/>
      <c r="F11" s="311"/>
      <c r="G11" s="112"/>
      <c r="H11" s="311"/>
      <c r="I11" s="311"/>
      <c r="J11" s="311"/>
      <c r="K11" s="196"/>
    </row>
    <row r="12" spans="1:48" s="13" customFormat="1">
      <c r="A12" s="1"/>
      <c r="B12" s="116"/>
      <c r="C12" s="314" t="s">
        <v>13</v>
      </c>
      <c r="D12" s="314"/>
      <c r="E12" s="314"/>
      <c r="F12" s="314"/>
      <c r="G12" s="117"/>
      <c r="H12" s="314"/>
      <c r="I12" s="314"/>
      <c r="J12" s="314"/>
      <c r="K12" s="276">
        <f>SUM(K9:K11)</f>
        <v>543.12</v>
      </c>
      <c r="L12" s="15"/>
      <c r="M12" s="23"/>
    </row>
    <row r="13" spans="1:48" s="30" customFormat="1">
      <c r="A13" s="24"/>
      <c r="B13" s="16"/>
      <c r="C13" s="25"/>
      <c r="D13" s="25"/>
      <c r="E13" s="26"/>
      <c r="F13" s="26"/>
      <c r="G13" s="27"/>
      <c r="H13" s="28"/>
      <c r="I13" s="28"/>
      <c r="J13" s="28"/>
      <c r="K13" s="29"/>
      <c r="M13" s="31"/>
    </row>
    <row r="14" spans="1:48" s="32" customFormat="1" ht="31.5">
      <c r="B14" s="270">
        <v>1</v>
      </c>
      <c r="C14" s="271" t="s">
        <v>125</v>
      </c>
      <c r="D14" s="33"/>
      <c r="E14" s="34"/>
      <c r="F14" s="34"/>
      <c r="G14" s="308"/>
      <c r="H14" s="35"/>
      <c r="I14" s="36"/>
      <c r="J14" s="36"/>
      <c r="K14" s="37"/>
      <c r="L14" s="1"/>
      <c r="M14" s="1"/>
      <c r="N14" s="1"/>
      <c r="O14" s="1"/>
      <c r="P14" s="1"/>
      <c r="Q14" s="40"/>
      <c r="R14" s="40"/>
      <c r="S14" s="40"/>
    </row>
    <row r="15" spans="1:48" s="32" customFormat="1" ht="31.5">
      <c r="B15" s="113" t="s">
        <v>20</v>
      </c>
      <c r="C15" s="333" t="str">
        <f>'Q-Op Canteiro'!$B$13</f>
        <v>Tarifa "A" de fornecimento de água (contrapartida do SEMAE)</v>
      </c>
      <c r="D15" s="334">
        <v>44480</v>
      </c>
      <c r="E15" s="335" t="s">
        <v>21</v>
      </c>
      <c r="F15" s="336" t="s">
        <v>121</v>
      </c>
      <c r="G15" s="119">
        <f>ROUND('Q-Op Canteiro'!$C$17,2)</f>
        <v>0</v>
      </c>
      <c r="H15" s="337">
        <v>14.38</v>
      </c>
      <c r="I15" s="109">
        <f>$K$6</f>
        <v>0.24179999999999999</v>
      </c>
      <c r="J15" s="108">
        <f>ROUND(H15*(I15+1),2)</f>
        <v>17.86</v>
      </c>
      <c r="K15" s="108">
        <f>ROUND(G15*J15,2)</f>
        <v>0</v>
      </c>
      <c r="L15" s="38"/>
      <c r="M15" s="39"/>
      <c r="N15" s="40"/>
      <c r="O15" s="40"/>
      <c r="P15" s="40"/>
      <c r="Q15" s="40"/>
      <c r="R15" s="40"/>
      <c r="S15" s="40"/>
    </row>
    <row r="16" spans="1:48" s="32" customFormat="1" ht="47.25">
      <c r="B16" s="113" t="s">
        <v>22</v>
      </c>
      <c r="C16" s="333" t="str">
        <f>'Q-Op Canteiro'!$B$20</f>
        <v>Energia elétrica comercial, incluindo ICMS, PIS/PASEP e COFINS (contrapartida do SEMAE)</v>
      </c>
      <c r="D16" s="334">
        <v>14250</v>
      </c>
      <c r="E16" s="335" t="s">
        <v>21</v>
      </c>
      <c r="F16" s="336" t="s">
        <v>122</v>
      </c>
      <c r="G16" s="119">
        <f>ROUND('Q-Op Canteiro'!$C$24,2)</f>
        <v>0</v>
      </c>
      <c r="H16" s="337">
        <v>0.76</v>
      </c>
      <c r="I16" s="109">
        <f>$K$6</f>
        <v>0.24179999999999999</v>
      </c>
      <c r="J16" s="108">
        <f t="shared" ref="J16:J17" si="0">ROUND(H16*(I16+1),2)</f>
        <v>0.94</v>
      </c>
      <c r="K16" s="108">
        <f t="shared" ref="K16:K17" si="1">ROUND(G16*J16,2)</f>
        <v>0</v>
      </c>
      <c r="L16" s="38"/>
      <c r="M16" s="39"/>
      <c r="N16" s="40"/>
      <c r="O16" s="40"/>
      <c r="P16" s="40"/>
      <c r="Q16" s="40"/>
      <c r="R16" s="40"/>
      <c r="S16" s="40"/>
    </row>
    <row r="17" spans="2:19" s="32" customFormat="1">
      <c r="B17" s="113" t="s">
        <v>137</v>
      </c>
      <c r="C17" s="333" t="str">
        <f>'Q-Op Canteiro'!$B$27</f>
        <v>Plano compartilhado de telefonia móvel</v>
      </c>
      <c r="D17" s="334" t="s">
        <v>124</v>
      </c>
      <c r="E17" s="335" t="s">
        <v>23</v>
      </c>
      <c r="F17" s="336" t="s">
        <v>67</v>
      </c>
      <c r="G17" s="119">
        <f>ROUND('Q-Op Canteiro'!$C$34,2)</f>
        <v>744</v>
      </c>
      <c r="H17" s="337">
        <v>0.59</v>
      </c>
      <c r="I17" s="109">
        <f>$K$6</f>
        <v>0.24179999999999999</v>
      </c>
      <c r="J17" s="108">
        <f t="shared" si="0"/>
        <v>0.73</v>
      </c>
      <c r="K17" s="108">
        <f t="shared" si="1"/>
        <v>543.12</v>
      </c>
      <c r="L17" s="38"/>
      <c r="M17" s="39"/>
      <c r="N17" s="40"/>
      <c r="O17" s="40"/>
      <c r="P17" s="40"/>
      <c r="Q17" s="40"/>
      <c r="R17" s="40"/>
      <c r="S17" s="40"/>
    </row>
    <row r="18" spans="2:19" s="32" customFormat="1">
      <c r="B18" s="41"/>
      <c r="C18" s="42"/>
      <c r="D18" s="43"/>
      <c r="E18" s="44"/>
      <c r="F18" s="44"/>
      <c r="G18" s="45"/>
      <c r="H18" s="45"/>
      <c r="I18" s="46"/>
      <c r="J18" s="36"/>
      <c r="K18" s="47"/>
      <c r="L18" s="38"/>
      <c r="M18" s="39"/>
      <c r="N18" s="40"/>
      <c r="O18" s="40"/>
      <c r="P18" s="40"/>
      <c r="Q18" s="40"/>
      <c r="R18" s="40"/>
      <c r="S18" s="40"/>
    </row>
    <row r="19" spans="2:19" s="32" customFormat="1">
      <c r="B19" s="41"/>
      <c r="C19" s="274" t="s">
        <v>24</v>
      </c>
      <c r="D19" s="324"/>
      <c r="E19" s="215"/>
      <c r="F19" s="215"/>
      <c r="G19" s="217"/>
      <c r="H19" s="217"/>
      <c r="I19" s="325"/>
      <c r="J19" s="108"/>
      <c r="K19" s="110">
        <f>SUM(K15:K18)</f>
        <v>543.12</v>
      </c>
      <c r="L19" s="38"/>
      <c r="M19" s="39"/>
      <c r="N19" s="40"/>
      <c r="O19" s="40"/>
      <c r="P19" s="40"/>
      <c r="Q19" s="40"/>
      <c r="R19" s="40"/>
      <c r="S19" s="40"/>
    </row>
    <row r="20" spans="2:19" s="32" customFormat="1">
      <c r="B20" s="41"/>
      <c r="C20" s="274"/>
      <c r="D20" s="324"/>
      <c r="E20" s="215"/>
      <c r="F20" s="215"/>
      <c r="G20" s="217"/>
      <c r="H20" s="217"/>
      <c r="I20" s="325"/>
      <c r="J20" s="108"/>
      <c r="K20" s="110"/>
      <c r="L20" s="38"/>
      <c r="M20" s="39"/>
      <c r="N20" s="40"/>
      <c r="O20" s="40"/>
      <c r="P20" s="40"/>
      <c r="Q20" s="40"/>
      <c r="R20" s="40"/>
      <c r="S20" s="40"/>
    </row>
    <row r="21" spans="2:19" s="32" customFormat="1" ht="31.5">
      <c r="B21" s="41"/>
      <c r="C21" s="326" t="s">
        <v>138</v>
      </c>
      <c r="D21" s="324"/>
      <c r="E21" s="215"/>
      <c r="F21" s="215"/>
      <c r="G21" s="217"/>
      <c r="H21" s="217"/>
      <c r="I21" s="325"/>
      <c r="J21" s="108"/>
      <c r="K21" s="110"/>
      <c r="L21" s="38"/>
      <c r="M21" s="39"/>
      <c r="N21" s="40"/>
      <c r="O21" s="40"/>
      <c r="P21" s="40"/>
      <c r="Q21" s="40"/>
      <c r="R21" s="40"/>
      <c r="S21" s="40"/>
    </row>
    <row r="22" spans="2:19" s="32" customFormat="1">
      <c r="B22" s="41"/>
      <c r="C22" s="274"/>
      <c r="D22" s="324"/>
      <c r="E22" s="215"/>
      <c r="F22" s="215"/>
      <c r="G22" s="217"/>
      <c r="H22" s="217"/>
      <c r="I22" s="325"/>
      <c r="J22" s="108"/>
      <c r="K22" s="110"/>
      <c r="L22" s="38"/>
      <c r="M22" s="39"/>
      <c r="N22" s="40"/>
      <c r="O22" s="40"/>
      <c r="P22" s="40"/>
      <c r="Q22" s="40"/>
      <c r="R22" s="40"/>
      <c r="S22" s="40"/>
    </row>
    <row r="23" spans="2:19" s="32" customFormat="1">
      <c r="B23" s="41"/>
      <c r="C23" s="274"/>
      <c r="D23" s="324"/>
      <c r="E23" s="215"/>
      <c r="F23" s="215"/>
      <c r="G23" s="217"/>
      <c r="H23" s="217"/>
      <c r="I23" s="325"/>
      <c r="J23" s="108"/>
      <c r="K23" s="110"/>
      <c r="L23" s="38"/>
      <c r="M23" s="39"/>
      <c r="N23" s="40"/>
      <c r="O23" s="40"/>
      <c r="P23" s="40"/>
      <c r="Q23" s="40"/>
      <c r="R23" s="40"/>
      <c r="S23" s="40"/>
    </row>
    <row r="24" spans="2:19" s="1" customFormat="1">
      <c r="B24" s="48"/>
      <c r="C24" s="118" t="s">
        <v>13</v>
      </c>
      <c r="D24" s="218"/>
      <c r="E24" s="206"/>
      <c r="F24" s="220"/>
      <c r="G24" s="207"/>
      <c r="H24" s="221"/>
      <c r="I24" s="221"/>
      <c r="J24" s="221"/>
      <c r="K24" s="277">
        <f>SUM(K14:K23)/2</f>
        <v>543.12</v>
      </c>
    </row>
    <row r="25" spans="2:19" s="1" customFormat="1">
      <c r="B25" s="16"/>
      <c r="C25" s="51"/>
      <c r="D25" s="52"/>
      <c r="E25" s="26"/>
      <c r="F25" s="53"/>
      <c r="G25" s="27"/>
      <c r="H25" s="54"/>
      <c r="I25" s="54"/>
      <c r="J25" s="54"/>
      <c r="K25" s="28"/>
    </row>
  </sheetData>
  <mergeCells count="14">
    <mergeCell ref="C6:G6"/>
    <mergeCell ref="H6:J6"/>
    <mergeCell ref="C7:G7"/>
    <mergeCell ref="H7:J7"/>
    <mergeCell ref="B2:B3"/>
    <mergeCell ref="C2:G2"/>
    <mergeCell ref="H2:K2"/>
    <mergeCell ref="C3:G3"/>
    <mergeCell ref="H3:J3"/>
    <mergeCell ref="B4:B7"/>
    <mergeCell ref="C4:G4"/>
    <mergeCell ref="H4:J4"/>
    <mergeCell ref="C5:G5"/>
    <mergeCell ref="H5:J5"/>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oddFooter>
  </headerFooter>
  <rowBreaks count="1" manualBreakCount="1">
    <brk id="1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2:AMJ23"/>
  <sheetViews>
    <sheetView showGridLines="0" showZeros="0" zoomScaleNormal="100" workbookViewId="0">
      <selection activeCell="K6" sqref="K6"/>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1.5703125" style="1" customWidth="1"/>
    <col min="13" max="13" width="18.28515625" style="1" customWidth="1"/>
    <col min="14" max="1024" width="9.140625" style="1"/>
    <col min="1025" max="16384" width="9.140625" style="127"/>
  </cols>
  <sheetData>
    <row r="2" spans="1:48" ht="18" customHeight="1">
      <c r="A2" s="6"/>
      <c r="B2" s="363" t="s">
        <v>0</v>
      </c>
      <c r="C2" s="364" t="s">
        <v>1</v>
      </c>
      <c r="D2" s="364"/>
      <c r="E2" s="364"/>
      <c r="F2" s="364"/>
      <c r="G2" s="364"/>
      <c r="H2" s="365" t="s">
        <v>2</v>
      </c>
      <c r="I2" s="365"/>
      <c r="J2" s="365"/>
      <c r="K2" s="365"/>
      <c r="M2" s="55"/>
    </row>
    <row r="3" spans="1:48" ht="18" customHeight="1">
      <c r="A3" s="6"/>
      <c r="B3" s="363"/>
      <c r="C3" s="361" t="s">
        <v>56</v>
      </c>
      <c r="D3" s="361"/>
      <c r="E3" s="361"/>
      <c r="F3" s="361"/>
      <c r="G3" s="361"/>
      <c r="H3" s="366" t="s">
        <v>54</v>
      </c>
      <c r="I3" s="366"/>
      <c r="J3" s="366"/>
      <c r="K3" s="327" t="s">
        <v>140</v>
      </c>
      <c r="M3" s="7"/>
      <c r="N3" s="8"/>
      <c r="O3" s="8"/>
      <c r="P3" s="8"/>
      <c r="AK3" s="8"/>
      <c r="AL3" s="8"/>
      <c r="AM3" s="8"/>
      <c r="AN3" s="8"/>
      <c r="AO3" s="8"/>
      <c r="AP3" s="8"/>
      <c r="AQ3" s="8"/>
      <c r="AR3" s="8"/>
      <c r="AS3" s="8"/>
      <c r="AT3" s="8"/>
      <c r="AU3" s="8"/>
      <c r="AV3" s="9"/>
    </row>
    <row r="4" spans="1:48" ht="18" customHeight="1">
      <c r="A4" s="6"/>
      <c r="B4" s="361" t="s">
        <v>3</v>
      </c>
      <c r="C4" s="361" t="s">
        <v>57</v>
      </c>
      <c r="D4" s="361"/>
      <c r="E4" s="361"/>
      <c r="F4" s="361"/>
      <c r="G4" s="361"/>
      <c r="H4" s="366" t="s">
        <v>5</v>
      </c>
      <c r="I4" s="366"/>
      <c r="J4" s="366"/>
      <c r="K4" s="327" t="s">
        <v>140</v>
      </c>
      <c r="M4" s="55"/>
    </row>
    <row r="5" spans="1:48" ht="30" customHeight="1">
      <c r="A5" s="6"/>
      <c r="B5" s="361"/>
      <c r="C5" s="367" t="s">
        <v>139</v>
      </c>
      <c r="D5" s="367"/>
      <c r="E5" s="367"/>
      <c r="F5" s="367"/>
      <c r="G5" s="367"/>
      <c r="H5" s="368" t="s">
        <v>6</v>
      </c>
      <c r="I5" s="368"/>
      <c r="J5" s="368"/>
      <c r="K5" s="328" t="s">
        <v>140</v>
      </c>
      <c r="M5" s="10"/>
    </row>
    <row r="6" spans="1:48" ht="18" customHeight="1">
      <c r="A6" s="6"/>
      <c r="B6" s="361"/>
      <c r="C6" s="371" t="s">
        <v>55</v>
      </c>
      <c r="D6" s="371"/>
      <c r="E6" s="371"/>
      <c r="F6" s="371"/>
      <c r="G6" s="371"/>
      <c r="H6" s="366" t="s">
        <v>8</v>
      </c>
      <c r="I6" s="366"/>
      <c r="J6" s="366"/>
      <c r="K6" s="269">
        <v>0.24179999999999999</v>
      </c>
      <c r="M6" s="55"/>
    </row>
    <row r="7" spans="1:48" ht="18" customHeight="1">
      <c r="A7" s="6"/>
      <c r="B7" s="362"/>
      <c r="C7" s="372" t="s">
        <v>14</v>
      </c>
      <c r="D7" s="372"/>
      <c r="E7" s="372"/>
      <c r="F7" s="372"/>
      <c r="G7" s="372"/>
      <c r="H7" s="370" t="s">
        <v>9</v>
      </c>
      <c r="I7" s="370"/>
      <c r="J7" s="370"/>
      <c r="K7" s="268">
        <v>0.14019999999999999</v>
      </c>
      <c r="M7" s="55"/>
    </row>
    <row r="8" spans="1:48" ht="54" customHeight="1">
      <c r="A8" s="6"/>
      <c r="B8" s="265" t="s">
        <v>10</v>
      </c>
      <c r="C8" s="264" t="s">
        <v>11</v>
      </c>
      <c r="D8" s="266" t="s">
        <v>15</v>
      </c>
      <c r="E8" s="267" t="s">
        <v>16</v>
      </c>
      <c r="F8" s="264" t="s">
        <v>17</v>
      </c>
      <c r="G8" s="267" t="s">
        <v>18</v>
      </c>
      <c r="H8" s="264" t="s">
        <v>51</v>
      </c>
      <c r="I8" s="264" t="s">
        <v>19</v>
      </c>
      <c r="J8" s="264" t="s">
        <v>52</v>
      </c>
      <c r="K8" s="264" t="s">
        <v>53</v>
      </c>
      <c r="M8" s="55"/>
    </row>
    <row r="9" spans="1:48" s="13" customFormat="1">
      <c r="A9" s="1"/>
      <c r="B9" s="11"/>
      <c r="C9" s="56"/>
      <c r="D9" s="57"/>
      <c r="E9" s="128"/>
      <c r="F9" s="128"/>
      <c r="G9" s="58"/>
      <c r="H9" s="128"/>
      <c r="I9" s="128"/>
      <c r="J9" s="128"/>
      <c r="K9" s="59"/>
      <c r="L9" s="60"/>
      <c r="M9" s="60"/>
    </row>
    <row r="10" spans="1:48" s="13" customFormat="1" ht="31.5">
      <c r="A10" s="1"/>
      <c r="B10" s="272">
        <f>B14</f>
        <v>1</v>
      </c>
      <c r="C10" s="273" t="str">
        <f>UPPER(C14)</f>
        <v>INSTALAÇÕES DE ILUMINAÇÃO EXTERNA</v>
      </c>
      <c r="D10" s="278"/>
      <c r="E10" s="129"/>
      <c r="F10" s="129"/>
      <c r="G10" s="112"/>
      <c r="H10" s="129"/>
      <c r="I10" s="129"/>
      <c r="J10" s="129"/>
      <c r="K10" s="275">
        <f>K18</f>
        <v>26140.400000000001</v>
      </c>
      <c r="L10" s="60"/>
      <c r="M10" s="60"/>
    </row>
    <row r="11" spans="1:48" s="13" customFormat="1">
      <c r="A11" s="1"/>
      <c r="B11" s="114"/>
      <c r="C11" s="115"/>
      <c r="D11" s="111"/>
      <c r="E11" s="114"/>
      <c r="F11" s="129"/>
      <c r="G11" s="112"/>
      <c r="H11" s="129"/>
      <c r="I11" s="129"/>
      <c r="J11" s="129"/>
      <c r="K11" s="22"/>
    </row>
    <row r="12" spans="1:48" s="13" customFormat="1">
      <c r="A12" s="1"/>
      <c r="B12" s="116"/>
      <c r="C12" s="126" t="s">
        <v>13</v>
      </c>
      <c r="D12" s="126"/>
      <c r="E12" s="126"/>
      <c r="F12" s="126"/>
      <c r="G12" s="117"/>
      <c r="H12" s="126"/>
      <c r="I12" s="126"/>
      <c r="J12" s="126"/>
      <c r="K12" s="276">
        <f>SUM(K9:K11)</f>
        <v>26140.400000000001</v>
      </c>
      <c r="L12" s="15"/>
      <c r="M12" s="23"/>
    </row>
    <row r="13" spans="1:48" s="13" customFormat="1">
      <c r="A13" s="1"/>
      <c r="B13" s="16"/>
      <c r="C13" s="25"/>
      <c r="D13" s="25"/>
      <c r="E13" s="131"/>
      <c r="F13" s="26"/>
      <c r="G13" s="27"/>
      <c r="H13" s="28"/>
      <c r="I13" s="28"/>
      <c r="J13" s="28"/>
      <c r="K13" s="29"/>
      <c r="M13" s="61"/>
    </row>
    <row r="14" spans="1:48" s="13" customFormat="1">
      <c r="A14" s="1"/>
      <c r="B14" s="270">
        <v>1</v>
      </c>
      <c r="C14" s="271" t="s">
        <v>93</v>
      </c>
      <c r="D14" s="62"/>
      <c r="E14" s="106"/>
      <c r="F14" s="63"/>
      <c r="G14" s="49"/>
      <c r="H14" s="64"/>
      <c r="I14" s="64"/>
      <c r="J14" s="64"/>
      <c r="K14" s="37"/>
    </row>
    <row r="15" spans="1:48" s="5" customFormat="1" ht="47.25">
      <c r="A15" s="55"/>
      <c r="B15" s="113" t="s">
        <v>20</v>
      </c>
      <c r="C15" s="333" t="str">
        <f>'C-1.2_01'!$C$8</f>
        <v>Instalação de poste de iluminação curvo duplo engastado, com comprimento de 7m (altura do solo)</v>
      </c>
      <c r="D15" s="334" t="str">
        <f>'C-1.2_01'!$C$7</f>
        <v>C-1.2_01</v>
      </c>
      <c r="E15" s="335" t="str">
        <f>'C-1.2_01'!$C$6</f>
        <v>COMP.</v>
      </c>
      <c r="F15" s="336" t="str">
        <f>'C-1.2_01'!$C$10</f>
        <v>unid</v>
      </c>
      <c r="G15" s="119">
        <f>ROUND('Q-Iluminação'!$C$12,2)</f>
        <v>20</v>
      </c>
      <c r="H15" s="337">
        <f>ROUND('C-1.2_01'!$I$16,2)</f>
        <v>332.76</v>
      </c>
      <c r="I15" s="109">
        <f>$K$6</f>
        <v>0.24179999999999999</v>
      </c>
      <c r="J15" s="108">
        <f>ROUND(H15*(I15+1),2)</f>
        <v>413.22</v>
      </c>
      <c r="K15" s="108">
        <f>ROUND(G15*J15,2)</f>
        <v>8264.4</v>
      </c>
      <c r="M15" s="39"/>
    </row>
    <row r="16" spans="1:48" s="5" customFormat="1" ht="31.5">
      <c r="A16" s="55"/>
      <c r="B16" s="113" t="s">
        <v>22</v>
      </c>
      <c r="C16" s="333" t="str">
        <f>'C-1.2_02'!$C$8</f>
        <v>Instalação de luminária pública solar tipo LED de 120 watts</v>
      </c>
      <c r="D16" s="334" t="str">
        <f>'C-1.2_02'!$C$7</f>
        <v>C-1.2_02</v>
      </c>
      <c r="E16" s="335" t="str">
        <f>'C-1.2_02'!$C$6</f>
        <v>COMP.</v>
      </c>
      <c r="F16" s="336" t="str">
        <f>'C-1.2_02'!$C$10</f>
        <v>unid</v>
      </c>
      <c r="G16" s="119">
        <f>ROUND('Q-Iluminação'!$C$21,2)</f>
        <v>40</v>
      </c>
      <c r="H16" s="337">
        <f>ROUND('C-1.2_02'!$I$17,2)</f>
        <v>359.88</v>
      </c>
      <c r="I16" s="109">
        <f>$K$6</f>
        <v>0.24179999999999999</v>
      </c>
      <c r="J16" s="108">
        <f>ROUND(H16*(I16+1),2)</f>
        <v>446.9</v>
      </c>
      <c r="K16" s="108">
        <f>ROUND(G16*J16,2)</f>
        <v>17876</v>
      </c>
      <c r="M16" s="39"/>
    </row>
    <row r="17" spans="1:19" s="13" customFormat="1">
      <c r="A17" s="1"/>
      <c r="B17" s="48"/>
      <c r="C17" s="65"/>
      <c r="D17" s="66"/>
      <c r="E17" s="107"/>
      <c r="F17" s="63"/>
      <c r="G17" s="49"/>
      <c r="H17" s="64"/>
      <c r="I17" s="67"/>
      <c r="J17" s="36">
        <f t="shared" ref="J17:J18" si="0">ROUND(H17*(I17+1),2)</f>
        <v>0</v>
      </c>
      <c r="K17" s="108"/>
    </row>
    <row r="18" spans="1:19" s="13" customFormat="1">
      <c r="A18" s="1"/>
      <c r="B18" s="48"/>
      <c r="C18" s="274" t="s">
        <v>24</v>
      </c>
      <c r="D18" s="211"/>
      <c r="E18" s="205"/>
      <c r="F18" s="118"/>
      <c r="G18" s="213"/>
      <c r="H18" s="68"/>
      <c r="I18" s="67"/>
      <c r="J18" s="36">
        <f t="shared" si="0"/>
        <v>0</v>
      </c>
      <c r="K18" s="110">
        <f>SUM(K15:K17)</f>
        <v>26140.400000000001</v>
      </c>
    </row>
    <row r="19" spans="1:19" s="32" customFormat="1">
      <c r="B19" s="41"/>
      <c r="C19" s="215"/>
      <c r="D19" s="216"/>
      <c r="E19" s="215"/>
      <c r="F19" s="215"/>
      <c r="G19" s="217"/>
      <c r="H19" s="45"/>
      <c r="I19" s="67"/>
      <c r="J19" s="36"/>
      <c r="K19" s="47"/>
      <c r="L19" s="38"/>
      <c r="M19" s="39"/>
      <c r="N19" s="40"/>
      <c r="O19" s="40"/>
      <c r="P19" s="40"/>
      <c r="Q19" s="40"/>
      <c r="R19" s="40"/>
      <c r="S19" s="40"/>
    </row>
    <row r="20" spans="1:19" s="32" customFormat="1">
      <c r="B20" s="41"/>
      <c r="C20" s="215"/>
      <c r="D20" s="216"/>
      <c r="E20" s="215"/>
      <c r="F20" s="215"/>
      <c r="G20" s="217"/>
      <c r="H20" s="45"/>
      <c r="I20" s="67"/>
      <c r="J20" s="36"/>
      <c r="K20" s="47"/>
      <c r="L20" s="38"/>
      <c r="M20" s="39"/>
      <c r="N20" s="40"/>
      <c r="O20" s="40"/>
      <c r="P20" s="40"/>
      <c r="Q20" s="40"/>
      <c r="R20" s="40"/>
      <c r="S20" s="40"/>
    </row>
    <row r="21" spans="1:19">
      <c r="B21" s="48"/>
      <c r="C21" s="118" t="s">
        <v>13</v>
      </c>
      <c r="D21" s="218"/>
      <c r="E21" s="219"/>
      <c r="F21" s="220"/>
      <c r="G21" s="207"/>
      <c r="H21" s="50"/>
      <c r="I21" s="50"/>
      <c r="J21" s="50"/>
      <c r="K21" s="277">
        <f>SUM(K14:K20)/2</f>
        <v>26140.400000000001</v>
      </c>
      <c r="L21" s="69"/>
    </row>
    <row r="22" spans="1:19">
      <c r="B22" s="16"/>
      <c r="C22" s="222"/>
      <c r="D22" s="223"/>
      <c r="E22" s="224"/>
      <c r="F22" s="225"/>
      <c r="G22" s="201"/>
      <c r="H22" s="54"/>
      <c r="I22" s="54"/>
      <c r="J22" s="54"/>
      <c r="K22" s="28"/>
    </row>
    <row r="23" spans="1:19">
      <c r="B23" s="17"/>
      <c r="H23" s="18"/>
      <c r="I23" s="18"/>
      <c r="J23" s="18"/>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oddFooter>
  </headerFooter>
  <rowBreaks count="1" manualBreakCount="1">
    <brk id="1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2:AMJ23"/>
  <sheetViews>
    <sheetView showGridLines="0" showZeros="0" zoomScaleNormal="100" workbookViewId="0">
      <selection activeCell="L7" sqref="L7"/>
    </sheetView>
  </sheetViews>
  <sheetFormatPr defaultColWidth="9.140625" defaultRowHeight="15.75"/>
  <cols>
    <col min="1" max="1" width="3.7109375" style="1" customWidth="1"/>
    <col min="2" max="2" width="8.85546875" style="2" customWidth="1"/>
    <col min="3" max="3" width="35.85546875" style="3" customWidth="1"/>
    <col min="4" max="4" width="9.7109375" style="3" customWidth="1"/>
    <col min="5" max="5" width="11.140625" style="2" customWidth="1"/>
    <col min="6" max="6" width="8.7109375" style="5" customWidth="1"/>
    <col min="7" max="7" width="11.7109375" style="4" customWidth="1"/>
    <col min="8" max="8" width="11.140625" style="5" customWidth="1"/>
    <col min="9" max="9" width="8.85546875" style="5" customWidth="1"/>
    <col min="10" max="10" width="13.7109375" style="5" customWidth="1"/>
    <col min="11" max="11" width="15.140625" style="5" customWidth="1"/>
    <col min="12" max="12" width="11.5703125" style="1" customWidth="1"/>
    <col min="13" max="13" width="18.28515625" style="1" customWidth="1"/>
    <col min="14" max="1024" width="9.140625" style="1"/>
    <col min="1025" max="16384" width="9.140625" style="127"/>
  </cols>
  <sheetData>
    <row r="2" spans="1:48" ht="18" customHeight="1">
      <c r="A2" s="6"/>
      <c r="B2" s="363" t="s">
        <v>0</v>
      </c>
      <c r="C2" s="364" t="s">
        <v>1</v>
      </c>
      <c r="D2" s="364"/>
      <c r="E2" s="364"/>
      <c r="F2" s="364"/>
      <c r="G2" s="364"/>
      <c r="H2" s="365" t="s">
        <v>2</v>
      </c>
      <c r="I2" s="365"/>
      <c r="J2" s="365"/>
      <c r="K2" s="365"/>
      <c r="M2" s="55"/>
    </row>
    <row r="3" spans="1:48" ht="18" customHeight="1">
      <c r="A3" s="6"/>
      <c r="B3" s="363"/>
      <c r="C3" s="361" t="s">
        <v>56</v>
      </c>
      <c r="D3" s="361"/>
      <c r="E3" s="361"/>
      <c r="F3" s="361"/>
      <c r="G3" s="361"/>
      <c r="H3" s="366" t="s">
        <v>54</v>
      </c>
      <c r="I3" s="366"/>
      <c r="J3" s="366"/>
      <c r="K3" s="327" t="s">
        <v>140</v>
      </c>
      <c r="M3" s="7"/>
      <c r="N3" s="8"/>
      <c r="O3" s="8"/>
      <c r="P3" s="8"/>
      <c r="AK3" s="8"/>
      <c r="AL3" s="8"/>
      <c r="AM3" s="8"/>
      <c r="AN3" s="8"/>
      <c r="AO3" s="8"/>
      <c r="AP3" s="8"/>
      <c r="AQ3" s="8"/>
      <c r="AR3" s="8"/>
      <c r="AS3" s="8"/>
      <c r="AT3" s="8"/>
      <c r="AU3" s="8"/>
      <c r="AV3" s="9"/>
    </row>
    <row r="4" spans="1:48" ht="18" customHeight="1">
      <c r="A4" s="6"/>
      <c r="B4" s="361" t="s">
        <v>3</v>
      </c>
      <c r="C4" s="361" t="s">
        <v>57</v>
      </c>
      <c r="D4" s="361"/>
      <c r="E4" s="361"/>
      <c r="F4" s="361"/>
      <c r="G4" s="361"/>
      <c r="H4" s="366" t="s">
        <v>5</v>
      </c>
      <c r="I4" s="366"/>
      <c r="J4" s="366"/>
      <c r="K4" s="327" t="s">
        <v>140</v>
      </c>
      <c r="M4" s="55"/>
    </row>
    <row r="5" spans="1:48" ht="30" customHeight="1">
      <c r="A5" s="6"/>
      <c r="B5" s="361"/>
      <c r="C5" s="367" t="s">
        <v>139</v>
      </c>
      <c r="D5" s="367"/>
      <c r="E5" s="367"/>
      <c r="F5" s="367"/>
      <c r="G5" s="367"/>
      <c r="H5" s="368" t="s">
        <v>6</v>
      </c>
      <c r="I5" s="368"/>
      <c r="J5" s="368"/>
      <c r="K5" s="328" t="s">
        <v>140</v>
      </c>
      <c r="M5" s="10"/>
    </row>
    <row r="6" spans="1:48" ht="18" customHeight="1">
      <c r="A6" s="6"/>
      <c r="B6" s="361"/>
      <c r="C6" s="371" t="s">
        <v>55</v>
      </c>
      <c r="D6" s="371"/>
      <c r="E6" s="371"/>
      <c r="F6" s="371"/>
      <c r="G6" s="371"/>
      <c r="H6" s="366" t="s">
        <v>8</v>
      </c>
      <c r="I6" s="366"/>
      <c r="J6" s="366"/>
      <c r="K6" s="269">
        <v>0.24179999999999999</v>
      </c>
      <c r="M6" s="55"/>
    </row>
    <row r="7" spans="1:48" ht="18" customHeight="1">
      <c r="A7" s="6"/>
      <c r="B7" s="362"/>
      <c r="C7" s="372" t="s">
        <v>97</v>
      </c>
      <c r="D7" s="372"/>
      <c r="E7" s="372"/>
      <c r="F7" s="372"/>
      <c r="G7" s="372"/>
      <c r="H7" s="370" t="s">
        <v>9</v>
      </c>
      <c r="I7" s="370"/>
      <c r="J7" s="370"/>
      <c r="K7" s="268">
        <v>0.14019999999999999</v>
      </c>
      <c r="M7" s="55"/>
    </row>
    <row r="8" spans="1:48" ht="54" customHeight="1">
      <c r="A8" s="6"/>
      <c r="B8" s="265" t="s">
        <v>10</v>
      </c>
      <c r="C8" s="264" t="s">
        <v>11</v>
      </c>
      <c r="D8" s="266" t="s">
        <v>15</v>
      </c>
      <c r="E8" s="267" t="s">
        <v>16</v>
      </c>
      <c r="F8" s="264" t="s">
        <v>17</v>
      </c>
      <c r="G8" s="267" t="s">
        <v>18</v>
      </c>
      <c r="H8" s="264" t="s">
        <v>51</v>
      </c>
      <c r="I8" s="264" t="s">
        <v>19</v>
      </c>
      <c r="J8" s="264" t="s">
        <v>52</v>
      </c>
      <c r="K8" s="264" t="s">
        <v>53</v>
      </c>
      <c r="M8" s="55"/>
    </row>
    <row r="9" spans="1:48" s="13" customFormat="1">
      <c r="A9" s="1"/>
      <c r="B9" s="190"/>
      <c r="C9" s="191"/>
      <c r="D9" s="192"/>
      <c r="E9" s="193"/>
      <c r="F9" s="193"/>
      <c r="G9" s="194"/>
      <c r="H9" s="193"/>
      <c r="I9" s="193"/>
      <c r="J9" s="193"/>
      <c r="K9" s="195"/>
      <c r="L9" s="60"/>
      <c r="M9" s="60"/>
    </row>
    <row r="10" spans="1:48" s="282" customFormat="1" ht="47.25">
      <c r="A10" s="122"/>
      <c r="B10" s="272">
        <f>B14</f>
        <v>1</v>
      </c>
      <c r="C10" s="273" t="str">
        <f>UPPER(C14)</f>
        <v>FORNECIMENTO DOS MATERIAIS DE ILUMINAÇÃO EXTERNA</v>
      </c>
      <c r="D10" s="278"/>
      <c r="E10" s="129"/>
      <c r="F10" s="129"/>
      <c r="G10" s="112"/>
      <c r="H10" s="129"/>
      <c r="I10" s="129"/>
      <c r="J10" s="129"/>
      <c r="K10" s="275">
        <f>K18</f>
        <v>60762.2</v>
      </c>
      <c r="L10" s="281"/>
      <c r="M10" s="281"/>
    </row>
    <row r="11" spans="1:48" s="13" customFormat="1">
      <c r="A11" s="1"/>
      <c r="B11" s="114"/>
      <c r="C11" s="115"/>
      <c r="D11" s="111"/>
      <c r="E11" s="114"/>
      <c r="F11" s="129"/>
      <c r="G11" s="112"/>
      <c r="H11" s="129"/>
      <c r="I11" s="129"/>
      <c r="J11" s="129"/>
      <c r="K11" s="196"/>
    </row>
    <row r="12" spans="1:48" s="13" customFormat="1">
      <c r="A12" s="1"/>
      <c r="B12" s="116"/>
      <c r="C12" s="126" t="s">
        <v>13</v>
      </c>
      <c r="D12" s="126"/>
      <c r="E12" s="126"/>
      <c r="F12" s="126"/>
      <c r="G12" s="117"/>
      <c r="H12" s="126"/>
      <c r="I12" s="126"/>
      <c r="J12" s="126"/>
      <c r="K12" s="276">
        <f>SUM(K9:K11)</f>
        <v>60762.2</v>
      </c>
      <c r="L12" s="15"/>
      <c r="M12" s="23"/>
    </row>
    <row r="13" spans="1:48" s="13" customFormat="1">
      <c r="A13" s="1"/>
      <c r="B13" s="197"/>
      <c r="C13" s="198"/>
      <c r="D13" s="198"/>
      <c r="E13" s="199"/>
      <c r="F13" s="200"/>
      <c r="G13" s="201"/>
      <c r="H13" s="202"/>
      <c r="I13" s="202"/>
      <c r="J13" s="202"/>
      <c r="K13" s="203"/>
      <c r="M13" s="61"/>
    </row>
    <row r="14" spans="1:48" s="13" customFormat="1" ht="31.5">
      <c r="A14" s="1"/>
      <c r="B14" s="270">
        <v>1</v>
      </c>
      <c r="C14" s="271" t="s">
        <v>98</v>
      </c>
      <c r="D14" s="204"/>
      <c r="E14" s="205"/>
      <c r="F14" s="206"/>
      <c r="G14" s="207"/>
      <c r="H14" s="119"/>
      <c r="I14" s="119"/>
      <c r="J14" s="119"/>
      <c r="K14" s="208"/>
    </row>
    <row r="15" spans="1:48" s="5" customFormat="1" ht="126">
      <c r="A15" s="55"/>
      <c r="B15" s="113" t="s">
        <v>20</v>
      </c>
      <c r="C15" s="333" t="str">
        <f>'Resumo Cotações'!$C$4</f>
        <v>Poste de iluminação curvo duplo engastado, com comprimento de 7,0 metros (altura do solo), em aço, revestimento externo e interno galvanizado a fogo, sem ruptura, para instalação de luminária urbana com encaixe interno de 60,5mm, conforme norma ABNT 14.744</v>
      </c>
      <c r="D15" s="334" t="str">
        <f>'Resumo Cotações'!$B$4</f>
        <v>PST-01</v>
      </c>
      <c r="E15" s="335" t="str">
        <f>'Resumo Cotações'!$A$4</f>
        <v>Cotação</v>
      </c>
      <c r="F15" s="336" t="str">
        <f>'Resumo Cotações'!$D$4</f>
        <v>unid</v>
      </c>
      <c r="G15" s="119">
        <f>ROUND('Q-Iluminação'!$C$12,2)</f>
        <v>20</v>
      </c>
      <c r="H15" s="337">
        <f>ROUND('Resumo Cotações'!$K$4,2)</f>
        <v>1561.1</v>
      </c>
      <c r="I15" s="109">
        <f>$K$7</f>
        <v>0.14019999999999999</v>
      </c>
      <c r="J15" s="108">
        <f>ROUND(H15*(I15+1),2)</f>
        <v>1779.97</v>
      </c>
      <c r="K15" s="108">
        <f>ROUND(G15*J15,2)</f>
        <v>35599.4</v>
      </c>
      <c r="M15" s="39"/>
    </row>
    <row r="16" spans="1:48" s="5" customFormat="1" ht="330.75">
      <c r="A16" s="55"/>
      <c r="B16" s="113" t="s">
        <v>22</v>
      </c>
      <c r="C16" s="333" t="str">
        <f>'Resumo Cotações'!$C$5</f>
        <v>Luminária pública solar tipo LED de 120 Watts, com fotocélula para acendimento automático noturno, tensão de 220 volts, fluxo luminoso aproximado de 19.000 lúmens, eficiência do LED de no mínimo 160 lm/w, ângulo de abertura aproximado de 110°, temperatura de cor aproximada de 5.000K, IRC &gt; 80, vida útil aproximada de 100.000 horas, cor prata, difusor em policarbonato cristal, com proteção contra raios ultravioletas, estrutura em alumínio anodizado, placa eletrônica do conjunto óptico em alumínio, fonte de alimentação sem capacitor eletrônico, injetada na placa do conjunto óptico, fator de potência &gt; 0,90, grau de proteção: IP 41, diâmetro de encaixe interno de 60,5 mm para poste metálico</v>
      </c>
      <c r="D16" s="334" t="str">
        <f>'Resumo Cotações'!$B$5</f>
        <v>LUM-01</v>
      </c>
      <c r="E16" s="335" t="str">
        <f>'Resumo Cotações'!$A$5</f>
        <v>Cotação</v>
      </c>
      <c r="F16" s="336" t="str">
        <f>'Resumo Cotações'!$D$5</f>
        <v>unid</v>
      </c>
      <c r="G16" s="119">
        <f>ROUND('Q-Iluminação'!$C$21,2)</f>
        <v>40</v>
      </c>
      <c r="H16" s="337">
        <f>ROUND('Resumo Cotações'!$K$5,2)</f>
        <v>551.72</v>
      </c>
      <c r="I16" s="109">
        <f>$K$7</f>
        <v>0.14019999999999999</v>
      </c>
      <c r="J16" s="108">
        <f>ROUND(H16*(I16+1),2)</f>
        <v>629.07000000000005</v>
      </c>
      <c r="K16" s="108">
        <f>ROUND(G16*J16,2)</f>
        <v>25162.799999999999</v>
      </c>
      <c r="M16" s="39"/>
    </row>
    <row r="17" spans="1:19" s="13" customFormat="1">
      <c r="A17" s="1"/>
      <c r="B17" s="209"/>
      <c r="C17" s="210"/>
      <c r="D17" s="211"/>
      <c r="E17" s="212"/>
      <c r="F17" s="206"/>
      <c r="G17" s="207"/>
      <c r="H17" s="119"/>
      <c r="I17" s="109"/>
      <c r="J17" s="108">
        <f t="shared" ref="J17:J18" si="0">ROUND(H17*(I17+1),2)</f>
        <v>0</v>
      </c>
      <c r="K17" s="108"/>
    </row>
    <row r="18" spans="1:19" s="13" customFormat="1">
      <c r="A18" s="1"/>
      <c r="B18" s="209"/>
      <c r="C18" s="274" t="s">
        <v>24</v>
      </c>
      <c r="D18" s="211"/>
      <c r="E18" s="205"/>
      <c r="F18" s="118"/>
      <c r="G18" s="213"/>
      <c r="H18" s="214"/>
      <c r="I18" s="109"/>
      <c r="J18" s="108">
        <f t="shared" si="0"/>
        <v>0</v>
      </c>
      <c r="K18" s="110">
        <f>SUM(K15:K17)</f>
        <v>60762.2</v>
      </c>
    </row>
    <row r="19" spans="1:19" s="32" customFormat="1">
      <c r="B19" s="113"/>
      <c r="C19" s="215"/>
      <c r="D19" s="216"/>
      <c r="E19" s="215"/>
      <c r="F19" s="215"/>
      <c r="G19" s="217"/>
      <c r="H19" s="217"/>
      <c r="I19" s="109"/>
      <c r="J19" s="108"/>
      <c r="K19" s="110"/>
      <c r="L19" s="38"/>
      <c r="M19" s="39"/>
      <c r="N19" s="40"/>
      <c r="O19" s="40"/>
      <c r="P19" s="40"/>
      <c r="Q19" s="40"/>
      <c r="R19" s="40"/>
      <c r="S19" s="40"/>
    </row>
    <row r="20" spans="1:19" s="32" customFormat="1">
      <c r="B20" s="113"/>
      <c r="C20" s="215"/>
      <c r="D20" s="216"/>
      <c r="E20" s="215"/>
      <c r="F20" s="215"/>
      <c r="G20" s="217"/>
      <c r="H20" s="217"/>
      <c r="I20" s="109"/>
      <c r="J20" s="108"/>
      <c r="K20" s="110"/>
      <c r="L20" s="38"/>
      <c r="M20" s="39"/>
      <c r="N20" s="40"/>
      <c r="O20" s="40"/>
      <c r="P20" s="40"/>
      <c r="Q20" s="40"/>
      <c r="R20" s="40"/>
      <c r="S20" s="40"/>
    </row>
    <row r="21" spans="1:19">
      <c r="B21" s="209"/>
      <c r="C21" s="118" t="s">
        <v>13</v>
      </c>
      <c r="D21" s="218"/>
      <c r="E21" s="219"/>
      <c r="F21" s="220"/>
      <c r="G21" s="207"/>
      <c r="H21" s="221"/>
      <c r="I21" s="221"/>
      <c r="J21" s="221"/>
      <c r="K21" s="277">
        <f>SUM(K14:K20)/2</f>
        <v>60762.2</v>
      </c>
      <c r="L21" s="69"/>
    </row>
    <row r="22" spans="1:19">
      <c r="B22" s="197"/>
      <c r="C22" s="222"/>
      <c r="D22" s="223"/>
      <c r="E22" s="224"/>
      <c r="F22" s="225"/>
      <c r="G22" s="201"/>
      <c r="H22" s="226"/>
      <c r="I22" s="226"/>
      <c r="J22" s="226"/>
      <c r="K22" s="202"/>
    </row>
    <row r="23" spans="1:19">
      <c r="B23" s="17"/>
      <c r="H23" s="18"/>
      <c r="I23" s="18"/>
      <c r="J23" s="18"/>
    </row>
  </sheetData>
  <mergeCells count="14">
    <mergeCell ref="C6:G6"/>
    <mergeCell ref="H6:J6"/>
    <mergeCell ref="C7:G7"/>
    <mergeCell ref="H7:J7"/>
    <mergeCell ref="B2:B3"/>
    <mergeCell ref="C2:G2"/>
    <mergeCell ref="H2:K2"/>
    <mergeCell ref="C3:G3"/>
    <mergeCell ref="H3:J3"/>
    <mergeCell ref="B4:B7"/>
    <mergeCell ref="C4:G4"/>
    <mergeCell ref="H4:J4"/>
    <mergeCell ref="C5:G5"/>
    <mergeCell ref="H5:J5"/>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Antiqua,Negrito"&amp;10Primeira Etapa&amp;R&amp;G</oddHeader>
    <oddFooter>&amp;L&amp;"Arial,Negrito"&amp;10CTR 464&amp;C&amp;"Arial,Negrito"&amp;10 4.&amp;P</oddFooter>
  </headerFooter>
  <rowBreaks count="1" manualBreakCount="1">
    <brk id="13"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2:AMJ31"/>
  <sheetViews>
    <sheetView showZeros="0" zoomScaleNormal="100" workbookViewId="0">
      <selection activeCell="D40" sqref="D40"/>
    </sheetView>
  </sheetViews>
  <sheetFormatPr defaultColWidth="9.140625" defaultRowHeight="15"/>
  <cols>
    <col min="1" max="1" width="4.140625" style="70" customWidth="1"/>
    <col min="2" max="2" width="5.28515625" style="71" customWidth="1"/>
    <col min="3" max="3" width="64.7109375" style="70" customWidth="1"/>
    <col min="4" max="4" width="16.5703125" style="70" customWidth="1"/>
    <col min="5" max="5" width="9.7109375" style="70" customWidth="1"/>
    <col min="6" max="9" width="3.42578125" style="70" customWidth="1"/>
    <col min="10" max="10" width="15.42578125" style="70" customWidth="1"/>
    <col min="11" max="11" width="8" style="70" customWidth="1"/>
    <col min="12" max="12" width="11.140625" style="70" customWidth="1"/>
    <col min="13" max="13" width="12.28515625" style="70" customWidth="1"/>
    <col min="14" max="14" width="9.85546875" style="70" customWidth="1"/>
    <col min="15" max="1020" width="9.140625" style="70"/>
    <col min="1021" max="16384" width="9.140625" style="127"/>
  </cols>
  <sheetData>
    <row r="2" spans="2:1024" s="70" customFormat="1" ht="12" customHeight="1">
      <c r="B2" s="373" t="s">
        <v>114</v>
      </c>
      <c r="C2" s="373"/>
      <c r="D2" s="373"/>
      <c r="E2" s="373"/>
      <c r="F2" s="373"/>
      <c r="G2" s="373"/>
      <c r="H2" s="373"/>
      <c r="I2" s="373"/>
      <c r="J2" s="373"/>
      <c r="K2" s="373"/>
      <c r="AMG2" s="127"/>
      <c r="AMH2" s="127"/>
      <c r="AMI2" s="127"/>
      <c r="AMJ2" s="127"/>
    </row>
    <row r="3" spans="2:1024" s="70" customFormat="1" ht="12" customHeight="1">
      <c r="B3" s="373"/>
      <c r="C3" s="373"/>
      <c r="D3" s="373"/>
      <c r="E3" s="373"/>
      <c r="F3" s="373"/>
      <c r="G3" s="373"/>
      <c r="H3" s="373"/>
      <c r="I3" s="373"/>
      <c r="J3" s="373"/>
      <c r="K3" s="373"/>
      <c r="AMG3" s="127"/>
      <c r="AMH3" s="127"/>
      <c r="AMI3" s="127"/>
      <c r="AMJ3" s="127"/>
    </row>
    <row r="4" spans="2:1024" s="70" customFormat="1" ht="12" customHeight="1">
      <c r="B4" s="373" t="str">
        <f>Resumo!$C$4</f>
        <v>PRIMEIRA ETAPA DA AMPLIAÇÃO DA ETA 3 CAPIM FINO</v>
      </c>
      <c r="C4" s="373"/>
      <c r="D4" s="373"/>
      <c r="E4" s="373"/>
      <c r="F4" s="373"/>
      <c r="G4" s="373"/>
      <c r="H4" s="373"/>
      <c r="I4" s="373"/>
      <c r="J4" s="373"/>
      <c r="K4" s="373"/>
      <c r="AMG4" s="127"/>
      <c r="AMH4" s="127"/>
      <c r="AMI4" s="127"/>
      <c r="AMJ4" s="127"/>
    </row>
    <row r="5" spans="2:1024" s="70" customFormat="1" ht="12" customHeight="1">
      <c r="B5" s="373"/>
      <c r="C5" s="373"/>
      <c r="D5" s="373"/>
      <c r="E5" s="373"/>
      <c r="F5" s="373"/>
      <c r="G5" s="373"/>
      <c r="H5" s="373"/>
      <c r="I5" s="373"/>
      <c r="J5" s="373"/>
      <c r="K5" s="373"/>
      <c r="P5" s="72"/>
      <c r="Q5" s="72"/>
      <c r="R5" s="72"/>
      <c r="S5" s="72"/>
      <c r="T5" s="72"/>
      <c r="AMG5" s="127"/>
      <c r="AMH5" s="127"/>
      <c r="AMI5" s="127"/>
      <c r="AMJ5" s="127"/>
    </row>
    <row r="6" spans="2:1024" s="70" customFormat="1" ht="12" customHeight="1">
      <c r="B6" s="373" t="str">
        <f>Resumo!$C$5</f>
        <v>PRODUTO 1.2 - INSTALAÇÕES DE ILUMINAÇÃO DAS NOVAS UNIDADES E DO PÁTIO CENTRAL</v>
      </c>
      <c r="C6" s="373"/>
      <c r="D6" s="373"/>
      <c r="E6" s="373"/>
      <c r="F6" s="373"/>
      <c r="G6" s="373"/>
      <c r="H6" s="373"/>
      <c r="I6" s="373"/>
      <c r="J6" s="373"/>
      <c r="K6" s="373"/>
      <c r="AMG6" s="127"/>
      <c r="AMH6" s="127"/>
      <c r="AMI6" s="127"/>
      <c r="AMJ6" s="127"/>
    </row>
    <row r="7" spans="2:1024" s="70" customFormat="1" ht="12" customHeight="1">
      <c r="B7" s="373"/>
      <c r="C7" s="373"/>
      <c r="D7" s="373"/>
      <c r="E7" s="373"/>
      <c r="F7" s="373"/>
      <c r="G7" s="373"/>
      <c r="H7" s="373"/>
      <c r="I7" s="373"/>
      <c r="J7" s="373"/>
      <c r="K7" s="373"/>
      <c r="AMG7" s="127"/>
      <c r="AMH7" s="127"/>
      <c r="AMI7" s="127"/>
      <c r="AMJ7" s="127"/>
    </row>
    <row r="8" spans="2:1024" s="70" customFormat="1" ht="12" customHeight="1" thickBot="1">
      <c r="B8" s="374" t="s">
        <v>28</v>
      </c>
      <c r="C8" s="375" t="s">
        <v>29</v>
      </c>
      <c r="D8" s="374" t="s">
        <v>30</v>
      </c>
      <c r="E8" s="374" t="s">
        <v>115</v>
      </c>
      <c r="F8" s="376" t="s">
        <v>31</v>
      </c>
      <c r="G8" s="376"/>
      <c r="H8" s="376"/>
      <c r="I8" s="376"/>
      <c r="J8" s="377" t="s">
        <v>116</v>
      </c>
      <c r="K8" s="377" t="s">
        <v>117</v>
      </c>
      <c r="AMG8" s="127"/>
      <c r="AMH8" s="127"/>
      <c r="AMI8" s="127"/>
      <c r="AMJ8" s="127"/>
    </row>
    <row r="9" spans="2:1024" s="70" customFormat="1" ht="15" customHeight="1" thickBot="1">
      <c r="B9" s="374"/>
      <c r="C9" s="375"/>
      <c r="D9" s="374"/>
      <c r="E9" s="374"/>
      <c r="F9" s="376"/>
      <c r="G9" s="376"/>
      <c r="H9" s="376"/>
      <c r="I9" s="376"/>
      <c r="J9" s="377"/>
      <c r="K9" s="377"/>
      <c r="AMG9" s="127"/>
      <c r="AMH9" s="127"/>
      <c r="AMI9" s="127"/>
      <c r="AMJ9" s="127"/>
    </row>
    <row r="10" spans="2:1024" s="70" customFormat="1" ht="15.75" customHeight="1" thickBot="1">
      <c r="B10" s="374"/>
      <c r="C10" s="375"/>
      <c r="D10" s="374"/>
      <c r="E10" s="374"/>
      <c r="F10" s="378" t="s">
        <v>34</v>
      </c>
      <c r="G10" s="378"/>
      <c r="H10" s="378"/>
      <c r="I10" s="378"/>
      <c r="J10" s="286" t="s">
        <v>118</v>
      </c>
      <c r="K10" s="287" t="s">
        <v>119</v>
      </c>
      <c r="AMG10" s="127"/>
      <c r="AMH10" s="127"/>
      <c r="AMI10" s="127"/>
      <c r="AMJ10" s="127"/>
    </row>
    <row r="11" spans="2:1024" s="70" customFormat="1" ht="13.5" customHeight="1">
      <c r="B11" s="384"/>
      <c r="C11" s="384" t="s">
        <v>36</v>
      </c>
      <c r="D11" s="385">
        <f>Resumo!$H$19</f>
        <v>87445.72</v>
      </c>
      <c r="E11" s="386">
        <v>4</v>
      </c>
      <c r="F11" s="387">
        <f>SUM(F14:I17)</f>
        <v>87445.72</v>
      </c>
      <c r="G11" s="387"/>
      <c r="H11" s="387"/>
      <c r="I11" s="387"/>
      <c r="J11" s="379">
        <f>SUM(F11:I11)</f>
        <v>87445.72</v>
      </c>
      <c r="K11" s="380">
        <f>SUM(F12:I12)</f>
        <v>1</v>
      </c>
      <c r="AMG11" s="127"/>
      <c r="AMH11" s="127"/>
      <c r="AMI11" s="127"/>
      <c r="AMJ11" s="127"/>
    </row>
    <row r="12" spans="2:1024" s="70" customFormat="1" ht="13.5" customHeight="1">
      <c r="B12" s="384"/>
      <c r="C12" s="384"/>
      <c r="D12" s="385"/>
      <c r="E12" s="386"/>
      <c r="F12" s="381">
        <f>F11/$D11</f>
        <v>1</v>
      </c>
      <c r="G12" s="381"/>
      <c r="H12" s="381"/>
      <c r="I12" s="381"/>
      <c r="J12" s="379"/>
      <c r="K12" s="379"/>
      <c r="L12" s="73">
        <f>J11-D11</f>
        <v>0</v>
      </c>
      <c r="AMG12" s="127"/>
      <c r="AMH12" s="127"/>
      <c r="AMI12" s="127"/>
      <c r="AMJ12" s="127"/>
    </row>
    <row r="13" spans="2:1024" s="70" customFormat="1" ht="13.5" customHeight="1">
      <c r="B13" s="384"/>
      <c r="C13" s="384"/>
      <c r="D13" s="385"/>
      <c r="E13" s="386"/>
      <c r="F13" s="381">
        <f>F11/$D$17</f>
        <v>1</v>
      </c>
      <c r="G13" s="381"/>
      <c r="H13" s="381"/>
      <c r="I13" s="381"/>
      <c r="J13" s="379"/>
      <c r="K13" s="379"/>
      <c r="AMG13" s="127"/>
      <c r="AMH13" s="127"/>
      <c r="AMI13" s="127"/>
      <c r="AMJ13" s="127"/>
    </row>
    <row r="14" spans="2:1024" s="70" customFormat="1" ht="24.95" customHeight="1">
      <c r="B14" s="74">
        <f>Resumo!$B$10</f>
        <v>1</v>
      </c>
      <c r="C14" s="75" t="str">
        <f>CONCATENATE(Resumo!$C$10,Resumo!$L$11,Resumo!$C$11)</f>
        <v>OPERAÇÃO E MANUTENÇÃO DO CANTEIRO DE OBRAS--OBRAS CIVIS E SERVIÇOS</v>
      </c>
      <c r="D14" s="76">
        <f>'OS-Op Canteiro'!$K$24</f>
        <v>543.12</v>
      </c>
      <c r="E14" s="288">
        <v>4</v>
      </c>
      <c r="F14" s="78">
        <f t="shared" ref="F14:I16" si="0">$D14/$E14</f>
        <v>135.78</v>
      </c>
      <c r="G14" s="79">
        <f t="shared" si="0"/>
        <v>135.78</v>
      </c>
      <c r="H14" s="79">
        <f t="shared" si="0"/>
        <v>135.78</v>
      </c>
      <c r="I14" s="80">
        <f t="shared" si="0"/>
        <v>135.78</v>
      </c>
      <c r="J14" s="76">
        <f>SUM(F14:I14)</f>
        <v>543.12</v>
      </c>
      <c r="K14" s="81">
        <f>(D14/$D$11)</f>
        <v>6.2109386256983187E-3</v>
      </c>
      <c r="AMG14" s="127"/>
      <c r="AMH14" s="127"/>
      <c r="AMI14" s="127"/>
      <c r="AMJ14" s="127"/>
    </row>
    <row r="15" spans="2:1024" s="70" customFormat="1" ht="24.95" customHeight="1">
      <c r="B15" s="74">
        <f>Resumo!$B$13</f>
        <v>2</v>
      </c>
      <c r="C15" s="75" t="str">
        <f>CONCATENATE(Resumo!$C$13,Resumo!$L$14,Resumo!$C$14)</f>
        <v>ILUMINAÇÃO DAS NOVAS UNIDADES E DO PÁTIO CENTRAL--OBRAS CIVIS E SERVIÇOS</v>
      </c>
      <c r="D15" s="76">
        <f>'OS-Iluminação'!$K$21</f>
        <v>26140.400000000001</v>
      </c>
      <c r="E15" s="288">
        <v>4</v>
      </c>
      <c r="F15" s="78">
        <f t="shared" si="0"/>
        <v>6535.1</v>
      </c>
      <c r="G15" s="79">
        <f t="shared" si="0"/>
        <v>6535.1</v>
      </c>
      <c r="H15" s="79">
        <f t="shared" si="0"/>
        <v>6535.1</v>
      </c>
      <c r="I15" s="80">
        <f t="shared" si="0"/>
        <v>6535.1</v>
      </c>
      <c r="J15" s="76">
        <f>SUM(F15:I15)</f>
        <v>26140.400000000001</v>
      </c>
      <c r="K15" s="81">
        <f>(D15/$D$11)</f>
        <v>0.29893286944175201</v>
      </c>
      <c r="AMG15" s="127"/>
      <c r="AMH15" s="127"/>
      <c r="AMI15" s="127"/>
      <c r="AMJ15" s="127"/>
    </row>
    <row r="16" spans="2:1024" s="70" customFormat="1" ht="24.95" customHeight="1">
      <c r="B16" s="74">
        <f>Resumo!$B$16</f>
        <v>3</v>
      </c>
      <c r="C16" s="75" t="str">
        <f>CONCATENATE(Resumo!$C$16,Resumo!$L$17,Resumo!$C$17)</f>
        <v>ILUMINAÇÃO DAS NOVAS UNIDADES E DO PÁTIO CENTRAL--MATERIAIS E EQUIPAMENTOS</v>
      </c>
      <c r="D16" s="76">
        <f>'ME-Iluminação'!$K$21</f>
        <v>60762.2</v>
      </c>
      <c r="E16" s="288">
        <v>4</v>
      </c>
      <c r="F16" s="78">
        <f t="shared" si="0"/>
        <v>15190.55</v>
      </c>
      <c r="G16" s="79">
        <f t="shared" si="0"/>
        <v>15190.55</v>
      </c>
      <c r="H16" s="79">
        <f t="shared" si="0"/>
        <v>15190.55</v>
      </c>
      <c r="I16" s="80">
        <f t="shared" si="0"/>
        <v>15190.55</v>
      </c>
      <c r="J16" s="76">
        <f>SUM(F16:I16)</f>
        <v>60762.2</v>
      </c>
      <c r="K16" s="81">
        <f>(D16/$D$11)</f>
        <v>0.69485619193254966</v>
      </c>
      <c r="AMG16" s="127"/>
      <c r="AMH16" s="127"/>
      <c r="AMI16" s="127"/>
      <c r="AMJ16" s="127"/>
    </row>
    <row r="17" spans="2:14" s="70" customFormat="1" ht="18" customHeight="1" thickBot="1">
      <c r="B17" s="382" t="s">
        <v>46</v>
      </c>
      <c r="C17" s="382"/>
      <c r="D17" s="82">
        <f>SUM(D14:D16)</f>
        <v>87445.72</v>
      </c>
      <c r="E17" s="83"/>
      <c r="F17" s="383"/>
      <c r="G17" s="383"/>
      <c r="H17" s="383"/>
      <c r="I17" s="383"/>
      <c r="J17" s="84">
        <f>SUM(J14:J16)</f>
        <v>87445.72</v>
      </c>
      <c r="K17" s="85">
        <f>IF(AND(SUM(K14:K16)=1),1,"não OK")</f>
        <v>1</v>
      </c>
      <c r="L17" s="73">
        <f>J17-J11</f>
        <v>0</v>
      </c>
      <c r="M17" s="73">
        <f>J17-D17</f>
        <v>0</v>
      </c>
      <c r="N17" s="73">
        <f>J11-D11</f>
        <v>0</v>
      </c>
    </row>
    <row r="18" spans="2:14" s="72" customFormat="1" ht="15" customHeight="1">
      <c r="B18" s="389" t="s">
        <v>47</v>
      </c>
      <c r="C18" s="389"/>
      <c r="D18" s="86"/>
      <c r="E18" s="87"/>
      <c r="F18" s="390">
        <f>F11</f>
        <v>87445.72</v>
      </c>
      <c r="G18" s="390"/>
      <c r="H18" s="390"/>
      <c r="I18" s="390"/>
      <c r="J18" s="88"/>
      <c r="K18" s="89"/>
    </row>
    <row r="19" spans="2:14" s="72" customFormat="1" ht="15" customHeight="1">
      <c r="B19" s="376" t="s">
        <v>48</v>
      </c>
      <c r="C19" s="376"/>
      <c r="D19" s="90"/>
      <c r="E19" s="90"/>
      <c r="F19" s="391">
        <f>F18/$D17</f>
        <v>1</v>
      </c>
      <c r="G19" s="391"/>
      <c r="H19" s="391"/>
      <c r="I19" s="391"/>
      <c r="J19" s="91"/>
      <c r="K19" s="91"/>
    </row>
    <row r="20" spans="2:14" s="72" customFormat="1" ht="15" customHeight="1">
      <c r="B20" s="376" t="s">
        <v>49</v>
      </c>
      <c r="C20" s="376"/>
      <c r="D20" s="92"/>
      <c r="E20" s="93"/>
      <c r="F20" s="392">
        <f>F18</f>
        <v>87445.72</v>
      </c>
      <c r="G20" s="392"/>
      <c r="H20" s="392"/>
      <c r="I20" s="392"/>
      <c r="J20" s="91"/>
      <c r="K20" s="91"/>
    </row>
    <row r="21" spans="2:14" s="72" customFormat="1" ht="15" customHeight="1" thickBot="1">
      <c r="B21" s="378" t="s">
        <v>50</v>
      </c>
      <c r="C21" s="378"/>
      <c r="D21" s="94"/>
      <c r="E21" s="95"/>
      <c r="F21" s="388">
        <f>F19</f>
        <v>1</v>
      </c>
      <c r="G21" s="388"/>
      <c r="H21" s="388"/>
      <c r="I21" s="388"/>
      <c r="J21" s="91"/>
      <c r="K21" s="91"/>
    </row>
    <row r="22" spans="2:14" s="70" customFormat="1" ht="12">
      <c r="B22" s="71"/>
      <c r="J22" s="96"/>
      <c r="K22" s="96"/>
    </row>
    <row r="23" spans="2:14" s="70" customFormat="1" ht="12">
      <c r="B23" s="71"/>
      <c r="J23" s="96"/>
      <c r="K23" s="96"/>
      <c r="M23" s="97"/>
    </row>
    <row r="24" spans="2:14" s="6" customFormat="1" ht="21" customHeight="1">
      <c r="B24" s="98"/>
      <c r="D24" s="99"/>
      <c r="M24" s="100"/>
    </row>
    <row r="25" spans="2:14" s="70" customFormat="1" ht="15.75">
      <c r="B25" s="71"/>
      <c r="C25" s="101"/>
      <c r="D25" s="289">
        <f>D11-D17</f>
        <v>0</v>
      </c>
    </row>
    <row r="26" spans="2:14" s="70" customFormat="1" ht="12">
      <c r="B26" s="71"/>
      <c r="C26" s="101"/>
      <c r="D26" s="101"/>
      <c r="M26" s="103"/>
    </row>
    <row r="27" spans="2:14" s="70" customFormat="1" ht="12">
      <c r="B27" s="71"/>
      <c r="C27" s="101"/>
      <c r="D27" s="101"/>
    </row>
    <row r="28" spans="2:14" s="70" customFormat="1" ht="12">
      <c r="B28" s="71"/>
      <c r="C28" s="101"/>
      <c r="D28" s="101"/>
    </row>
    <row r="29" spans="2:14" s="70" customFormat="1" ht="12">
      <c r="B29" s="71"/>
      <c r="C29" s="101"/>
      <c r="D29" s="101"/>
    </row>
    <row r="30" spans="2:14" s="70" customFormat="1" ht="12">
      <c r="B30" s="71"/>
      <c r="C30" s="101"/>
      <c r="D30" s="101"/>
      <c r="K30" s="104"/>
    </row>
    <row r="31" spans="2:14" s="70" customFormat="1" ht="12">
      <c r="B31" s="71"/>
      <c r="C31" s="101"/>
      <c r="D31" s="101"/>
    </row>
  </sheetData>
  <mergeCells count="30">
    <mergeCell ref="B21:C21"/>
    <mergeCell ref="F21:I21"/>
    <mergeCell ref="B18:C18"/>
    <mergeCell ref="F18:I18"/>
    <mergeCell ref="B19:C19"/>
    <mergeCell ref="F19:I19"/>
    <mergeCell ref="B20:C20"/>
    <mergeCell ref="F20:I20"/>
    <mergeCell ref="J11:J13"/>
    <mergeCell ref="K11:K13"/>
    <mergeCell ref="F12:I12"/>
    <mergeCell ref="F13:I13"/>
    <mergeCell ref="B17:C17"/>
    <mergeCell ref="F17:I17"/>
    <mergeCell ref="B11:B13"/>
    <mergeCell ref="C11:C13"/>
    <mergeCell ref="D11:D13"/>
    <mergeCell ref="E11:E13"/>
    <mergeCell ref="F11:I11"/>
    <mergeCell ref="B2:K3"/>
    <mergeCell ref="B4:K5"/>
    <mergeCell ref="B6:K7"/>
    <mergeCell ref="B8:B10"/>
    <mergeCell ref="C8:C10"/>
    <mergeCell ref="D8:D10"/>
    <mergeCell ref="E8:E10"/>
    <mergeCell ref="F8:I9"/>
    <mergeCell ref="J8:J9"/>
    <mergeCell ref="K8:K9"/>
    <mergeCell ref="F10:I10"/>
  </mergeCells>
  <conditionalFormatting sqref="F16:I16 F14:I14">
    <cfRule type="expression" dxfId="85" priority="2">
      <formula>LEN(TRIM(F14))&gt;0</formula>
    </cfRule>
  </conditionalFormatting>
  <conditionalFormatting sqref="F15:I15">
    <cfRule type="expression" dxfId="84" priority="1">
      <formula>LEN(TRIM(F15))&gt;0</formula>
    </cfRule>
  </conditionalFormatting>
  <printOptions horizontalCentered="1"/>
  <pageMargins left="0.78740157480314965" right="0.43307086614173229" top="0.98425196850393704" bottom="0.78740157480314965" header="0.39370078740157483" footer="0.39370078740157483"/>
  <pageSetup paperSize="9" orientation="landscape" horizontalDpi="300" verticalDpi="300" r:id="rId1"/>
  <headerFooter scaleWithDoc="0">
    <oddHeader>&amp;L&amp;"Book Antiqua,Negrito"&amp;10Rev-2&amp;C&amp;"Book Antiqua,Negrito"&amp;10Primeira Etapa&amp;R&amp;G</oddHeader>
    <oddFooter>&amp;L&amp;"Arial,Negrito"&amp;10CTR 464&amp;C&amp;"Arial,Negrito"&amp;10 5.&amp;P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B2:M36"/>
  <sheetViews>
    <sheetView zoomScaleSheetLayoutView="110" workbookViewId="0">
      <selection activeCell="D40" sqref="D40"/>
    </sheetView>
  </sheetViews>
  <sheetFormatPr defaultColWidth="9.140625" defaultRowHeight="12.75" customHeight="1"/>
  <cols>
    <col min="1" max="1" width="9.140625" style="237"/>
    <col min="2" max="2" width="65.42578125" style="237" customWidth="1"/>
    <col min="3" max="4" width="11.7109375" style="237" customWidth="1"/>
    <col min="5" max="5" width="15.28515625" style="237" bestFit="1" customWidth="1"/>
    <col min="6" max="16384" width="9.140625" style="237"/>
  </cols>
  <sheetData>
    <row r="2" spans="2:13" s="228" customFormat="1" ht="12.75" customHeight="1">
      <c r="B2" s="393" t="s">
        <v>102</v>
      </c>
      <c r="C2" s="393"/>
      <c r="D2" s="393"/>
      <c r="E2" s="227"/>
    </row>
    <row r="3" spans="2:13" s="228" customFormat="1" ht="12.75" customHeight="1">
      <c r="B3" s="394" t="s">
        <v>125</v>
      </c>
      <c r="C3" s="394"/>
      <c r="D3" s="394"/>
      <c r="E3" s="227"/>
    </row>
    <row r="4" spans="2:13" s="228" customFormat="1" ht="12.75" customHeight="1">
      <c r="B4" s="229"/>
      <c r="C4" s="230"/>
      <c r="D4" s="230"/>
      <c r="E4" s="227"/>
    </row>
    <row r="5" spans="2:13" s="295" customFormat="1" ht="12.75" customHeight="1">
      <c r="B5" s="290" t="s">
        <v>120</v>
      </c>
      <c r="C5" s="291"/>
      <c r="D5" s="292"/>
      <c r="E5" s="293"/>
      <c r="F5" s="294"/>
    </row>
    <row r="6" spans="2:13" s="295" customFormat="1" ht="12.75" customHeight="1">
      <c r="B6" s="290"/>
      <c r="C6" s="291"/>
      <c r="D6" s="292"/>
      <c r="E6" s="293"/>
      <c r="F6" s="294"/>
    </row>
    <row r="7" spans="2:13" s="295" customFormat="1" ht="12.75" customHeight="1">
      <c r="B7" s="290" t="s">
        <v>104</v>
      </c>
      <c r="C7" s="306">
        <v>1</v>
      </c>
      <c r="D7" s="290" t="s">
        <v>25</v>
      </c>
      <c r="E7" s="293"/>
      <c r="F7" s="294"/>
    </row>
    <row r="8" spans="2:13" s="295" customFormat="1" ht="12.75" customHeight="1">
      <c r="B8" s="290" t="s">
        <v>103</v>
      </c>
      <c r="C8" s="307">
        <f>C7</f>
        <v>1</v>
      </c>
      <c r="D8" s="296" t="str">
        <f>D7</f>
        <v>mês</v>
      </c>
      <c r="E8" s="293"/>
      <c r="F8" s="294"/>
    </row>
    <row r="9" spans="2:13" s="295" customFormat="1" ht="12.75" customHeight="1">
      <c r="B9" s="290"/>
      <c r="C9" s="291"/>
      <c r="D9" s="292"/>
      <c r="E9" s="293"/>
      <c r="F9" s="294"/>
    </row>
    <row r="10" spans="2:13" s="295" customFormat="1" ht="12.75" customHeight="1">
      <c r="B10" s="238" t="s">
        <v>130</v>
      </c>
      <c r="C10" s="247">
        <f>C8</f>
        <v>1</v>
      </c>
      <c r="D10" s="239" t="str">
        <f>D8</f>
        <v>mês</v>
      </c>
      <c r="E10" s="240"/>
      <c r="F10" s="294"/>
    </row>
    <row r="11" spans="2:13" s="252" customFormat="1" ht="12.75" customHeight="1">
      <c r="B11" s="257"/>
      <c r="C11" s="257"/>
      <c r="D11" s="258"/>
      <c r="E11" s="250"/>
      <c r="K11" s="234"/>
      <c r="L11" s="249"/>
      <c r="M11" s="248"/>
    </row>
    <row r="12" spans="2:13" s="252" customFormat="1" ht="12.75" customHeight="1">
      <c r="B12" s="259"/>
      <c r="C12" s="260"/>
      <c r="D12" s="259"/>
      <c r="E12" s="261"/>
    </row>
    <row r="13" spans="2:13" s="295" customFormat="1" ht="12.75" customHeight="1">
      <c r="B13" s="315" t="s">
        <v>133</v>
      </c>
      <c r="C13" s="291"/>
      <c r="D13" s="292"/>
      <c r="E13" s="293"/>
      <c r="F13" s="294"/>
    </row>
    <row r="14" spans="2:13" s="295" customFormat="1" ht="12.75" customHeight="1">
      <c r="B14" s="290"/>
      <c r="C14" s="291"/>
      <c r="D14" s="292"/>
      <c r="E14" s="293"/>
      <c r="F14" s="294"/>
    </row>
    <row r="15" spans="2:13" s="295" customFormat="1" ht="12.75" customHeight="1">
      <c r="B15" s="290" t="s">
        <v>103</v>
      </c>
      <c r="C15" s="297">
        <v>0</v>
      </c>
      <c r="D15" s="296" t="s">
        <v>121</v>
      </c>
      <c r="E15" s="293"/>
      <c r="F15" s="294"/>
    </row>
    <row r="16" spans="2:13" s="295" customFormat="1" ht="12.75" customHeight="1">
      <c r="B16" s="290"/>
      <c r="C16" s="291"/>
      <c r="D16" s="292"/>
      <c r="E16" s="293"/>
      <c r="F16" s="294"/>
    </row>
    <row r="17" spans="2:11" s="295" customFormat="1" ht="12.75" customHeight="1">
      <c r="B17" s="238" t="s">
        <v>127</v>
      </c>
      <c r="C17" s="238">
        <f>(C15)</f>
        <v>0</v>
      </c>
      <c r="D17" s="239" t="str">
        <f>D15</f>
        <v>m³</v>
      </c>
      <c r="E17" s="240"/>
      <c r="F17" s="294"/>
    </row>
    <row r="18" spans="2:11" s="295" customFormat="1" ht="12.75" customHeight="1">
      <c r="B18" s="290"/>
      <c r="C18" s="291"/>
      <c r="D18" s="292"/>
      <c r="E18" s="293"/>
      <c r="F18" s="294"/>
    </row>
    <row r="19" spans="2:11" s="295" customFormat="1" ht="12.75" customHeight="1">
      <c r="B19" s="290"/>
      <c r="C19" s="291"/>
      <c r="D19" s="292"/>
      <c r="E19" s="293"/>
      <c r="F19" s="294"/>
    </row>
    <row r="20" spans="2:11" s="295" customFormat="1" ht="12.75" customHeight="1">
      <c r="B20" s="315" t="s">
        <v>134</v>
      </c>
      <c r="C20" s="316"/>
      <c r="D20" s="317"/>
      <c r="E20" s="293"/>
      <c r="F20" s="294"/>
      <c r="G20" s="298"/>
      <c r="H20" s="298"/>
      <c r="I20" s="298"/>
    </row>
    <row r="21" spans="2:11" s="295" customFormat="1" ht="12.75" customHeight="1">
      <c r="B21" s="290"/>
      <c r="C21" s="291"/>
      <c r="D21" s="292"/>
      <c r="E21" s="293"/>
      <c r="F21" s="294"/>
      <c r="G21" s="299"/>
      <c r="H21" s="300"/>
      <c r="I21" s="301"/>
      <c r="J21" s="301"/>
      <c r="K21" s="301"/>
    </row>
    <row r="22" spans="2:11" s="295" customFormat="1" ht="12.75" customHeight="1">
      <c r="B22" s="290" t="s">
        <v>103</v>
      </c>
      <c r="C22" s="297">
        <v>0</v>
      </c>
      <c r="D22" s="296" t="s">
        <v>122</v>
      </c>
      <c r="E22" s="293"/>
      <c r="F22" s="294"/>
      <c r="G22" s="303"/>
      <c r="H22" s="304"/>
      <c r="I22" s="305"/>
      <c r="J22" s="293"/>
      <c r="K22" s="302"/>
    </row>
    <row r="23" spans="2:11" s="295" customFormat="1" ht="12.75" customHeight="1">
      <c r="B23" s="290"/>
      <c r="C23" s="291"/>
      <c r="D23" s="292"/>
      <c r="E23" s="298"/>
      <c r="F23" s="294"/>
      <c r="G23" s="298"/>
      <c r="H23" s="298"/>
      <c r="I23" s="298"/>
    </row>
    <row r="24" spans="2:11" s="295" customFormat="1" ht="12.75" customHeight="1">
      <c r="B24" s="238" t="s">
        <v>128</v>
      </c>
      <c r="C24" s="238">
        <f>(C22)</f>
        <v>0</v>
      </c>
      <c r="D24" s="239" t="str">
        <f>D22</f>
        <v>kWh</v>
      </c>
      <c r="E24" s="240"/>
      <c r="F24" s="294"/>
      <c r="G24" s="298"/>
      <c r="H24" s="298"/>
      <c r="I24" s="298"/>
    </row>
    <row r="25" spans="2:11" s="295" customFormat="1" ht="12.75" customHeight="1">
      <c r="B25" s="290"/>
      <c r="C25" s="291"/>
      <c r="D25" s="292"/>
      <c r="E25" s="293"/>
      <c r="F25" s="294"/>
      <c r="G25" s="298"/>
      <c r="H25" s="298"/>
      <c r="I25" s="298"/>
    </row>
    <row r="26" spans="2:11" s="295" customFormat="1" ht="12.75" customHeight="1">
      <c r="B26" s="290"/>
      <c r="C26" s="291"/>
      <c r="D26" s="292"/>
      <c r="E26" s="293"/>
      <c r="F26" s="294"/>
      <c r="G26" s="298"/>
      <c r="H26" s="298"/>
      <c r="I26" s="298"/>
    </row>
    <row r="27" spans="2:11" s="295" customFormat="1" ht="12.75" customHeight="1">
      <c r="B27" s="290" t="s">
        <v>123</v>
      </c>
      <c r="C27" s="291"/>
      <c r="D27" s="292"/>
      <c r="E27" s="293"/>
      <c r="F27" s="294"/>
    </row>
    <row r="28" spans="2:11" s="295" customFormat="1" ht="12.75" customHeight="1">
      <c r="B28" s="290"/>
      <c r="C28" s="291"/>
      <c r="D28" s="292"/>
      <c r="E28" s="293"/>
      <c r="F28" s="294"/>
    </row>
    <row r="29" spans="2:11" s="320" customFormat="1" ht="12.75" customHeight="1">
      <c r="B29" s="315" t="s">
        <v>135</v>
      </c>
      <c r="C29" s="316">
        <v>24</v>
      </c>
      <c r="D29" s="317" t="s">
        <v>67</v>
      </c>
      <c r="E29" s="318"/>
      <c r="F29" s="319"/>
    </row>
    <row r="30" spans="2:11" s="320" customFormat="1" ht="12.75" customHeight="1">
      <c r="B30" s="315" t="s">
        <v>136</v>
      </c>
      <c r="C30" s="321">
        <v>31</v>
      </c>
      <c r="D30" s="315" t="s">
        <v>126</v>
      </c>
      <c r="E30" s="318"/>
      <c r="F30" s="319"/>
    </row>
    <row r="31" spans="2:11" s="320" customFormat="1" ht="12.75" customHeight="1">
      <c r="B31" s="315" t="str">
        <f>B7</f>
        <v>Período</v>
      </c>
      <c r="C31" s="323">
        <f>C7</f>
        <v>1</v>
      </c>
      <c r="D31" s="315" t="str">
        <f>D7</f>
        <v>mês</v>
      </c>
      <c r="E31" s="318"/>
      <c r="F31" s="319"/>
    </row>
    <row r="32" spans="2:11" s="320" customFormat="1" ht="12.75" customHeight="1">
      <c r="B32" s="315" t="s">
        <v>103</v>
      </c>
      <c r="C32" s="322">
        <f>(C29*C30*C31)</f>
        <v>744</v>
      </c>
      <c r="D32" s="296" t="s">
        <v>67</v>
      </c>
      <c r="E32" s="318"/>
      <c r="F32" s="319"/>
    </row>
    <row r="33" spans="2:6" s="295" customFormat="1" ht="12.75" customHeight="1">
      <c r="B33" s="290"/>
      <c r="C33" s="291"/>
      <c r="D33" s="292"/>
      <c r="E33" s="293"/>
      <c r="F33" s="294"/>
    </row>
    <row r="34" spans="2:6" s="295" customFormat="1" ht="12.75" customHeight="1">
      <c r="B34" s="238" t="s">
        <v>129</v>
      </c>
      <c r="C34" s="238">
        <f>(C32)</f>
        <v>744</v>
      </c>
      <c r="D34" s="239" t="str">
        <f>D32</f>
        <v>h</v>
      </c>
      <c r="E34" s="240"/>
      <c r="F34" s="294"/>
    </row>
    <row r="35" spans="2:6" s="295" customFormat="1" ht="12.75" customHeight="1">
      <c r="B35" s="290"/>
      <c r="C35" s="291"/>
      <c r="D35" s="292"/>
      <c r="E35" s="293"/>
      <c r="F35" s="294"/>
    </row>
    <row r="36" spans="2:6" s="295" customFormat="1" ht="12.75" customHeight="1">
      <c r="B36" s="290"/>
      <c r="C36" s="291"/>
      <c r="D36" s="292"/>
      <c r="E36" s="293"/>
      <c r="F36" s="294"/>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Antiqua,Negrito"&amp;10Primeira Etapa&amp;R&amp;G</oddHeader>
    <oddFooter>&amp;L&amp;"Arial,Negrito"&amp;10CTR 464&amp;C&amp;"Arial,Negrito"&amp;10B.&amp;P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B2:M24"/>
  <sheetViews>
    <sheetView zoomScaleSheetLayoutView="110" workbookViewId="0">
      <selection activeCell="D40" sqref="D40"/>
    </sheetView>
  </sheetViews>
  <sheetFormatPr defaultColWidth="9.140625" defaultRowHeight="12.75" customHeight="1"/>
  <cols>
    <col min="1" max="1" width="9.140625" style="237"/>
    <col min="2" max="2" width="65.42578125" style="237" customWidth="1"/>
    <col min="3" max="4" width="11.7109375" style="237" customWidth="1"/>
    <col min="5" max="5" width="15.28515625" style="237" bestFit="1" customWidth="1"/>
    <col min="6" max="16384" width="9.140625" style="237"/>
  </cols>
  <sheetData>
    <row r="2" spans="2:13" s="228" customFormat="1">
      <c r="B2" s="393" t="s">
        <v>102</v>
      </c>
      <c r="C2" s="393"/>
      <c r="D2" s="393"/>
      <c r="E2" s="227"/>
    </row>
    <row r="3" spans="2:13" s="228" customFormat="1">
      <c r="B3" s="394" t="s">
        <v>105</v>
      </c>
      <c r="C3" s="394"/>
      <c r="D3" s="394"/>
      <c r="E3" s="227"/>
    </row>
    <row r="4" spans="2:13" s="228" customFormat="1" ht="12.75" customHeight="1">
      <c r="B4" s="229"/>
      <c r="C4" s="230"/>
      <c r="D4" s="230"/>
      <c r="E4" s="227"/>
    </row>
    <row r="5" spans="2:13" s="228" customFormat="1" ht="12.75" customHeight="1">
      <c r="B5" s="231" t="s">
        <v>106</v>
      </c>
      <c r="C5" s="232"/>
      <c r="D5" s="233"/>
      <c r="E5" s="227"/>
      <c r="K5" s="234"/>
      <c r="L5" s="235"/>
      <c r="M5" s="234"/>
    </row>
    <row r="6" spans="2:13" s="228" customFormat="1" ht="12.75" customHeight="1">
      <c r="B6" s="231"/>
      <c r="C6" s="232"/>
      <c r="D6" s="233"/>
      <c r="E6" s="227"/>
      <c r="K6" s="234"/>
      <c r="L6" s="235"/>
      <c r="M6" s="234"/>
    </row>
    <row r="7" spans="2:13" ht="12.75" customHeight="1">
      <c r="B7" s="234" t="s">
        <v>107</v>
      </c>
      <c r="C7" s="241"/>
      <c r="D7" s="230"/>
      <c r="E7" s="236"/>
    </row>
    <row r="8" spans="2:13" ht="12.75" customHeight="1">
      <c r="B8" s="242"/>
      <c r="C8" s="230"/>
      <c r="D8" s="230"/>
      <c r="E8" s="236"/>
    </row>
    <row r="9" spans="2:13" ht="12.75" customHeight="1">
      <c r="B9" s="234" t="s">
        <v>110</v>
      </c>
      <c r="C9" s="243">
        <v>20</v>
      </c>
      <c r="D9" s="234" t="s">
        <v>66</v>
      </c>
      <c r="E9" s="236"/>
    </row>
    <row r="10" spans="2:13" ht="12.75" customHeight="1">
      <c r="B10" s="234" t="s">
        <v>103</v>
      </c>
      <c r="C10" s="243">
        <f>(C9)</f>
        <v>20</v>
      </c>
      <c r="D10" s="234" t="str">
        <f>D9</f>
        <v>unid</v>
      </c>
      <c r="E10" s="236"/>
    </row>
    <row r="11" spans="2:13" ht="12.75" customHeight="1">
      <c r="B11" s="244"/>
      <c r="C11" s="245"/>
      <c r="D11" s="246"/>
      <c r="E11" s="236"/>
    </row>
    <row r="12" spans="2:13" ht="12.75" customHeight="1">
      <c r="B12" s="238" t="s">
        <v>109</v>
      </c>
      <c r="C12" s="247">
        <f>(C10)</f>
        <v>20</v>
      </c>
      <c r="D12" s="239" t="str">
        <f>D10</f>
        <v>unid</v>
      </c>
      <c r="E12" s="250"/>
      <c r="F12" s="250"/>
      <c r="K12" s="248"/>
      <c r="L12" s="249"/>
      <c r="M12" s="248"/>
    </row>
    <row r="13" spans="2:13" ht="12.75" customHeight="1">
      <c r="B13" s="230"/>
      <c r="C13" s="230"/>
      <c r="D13" s="230"/>
      <c r="E13" s="236"/>
      <c r="K13" s="248"/>
      <c r="L13" s="249"/>
      <c r="M13" s="248"/>
    </row>
    <row r="14" spans="2:13" ht="12.75" customHeight="1">
      <c r="E14" s="250"/>
      <c r="K14" s="234"/>
      <c r="L14" s="235"/>
      <c r="M14" s="234"/>
    </row>
    <row r="15" spans="2:13" s="252" customFormat="1" ht="12.75" customHeight="1">
      <c r="B15" s="251" t="s">
        <v>108</v>
      </c>
      <c r="C15" s="241"/>
      <c r="D15" s="230"/>
      <c r="K15" s="234"/>
      <c r="L15" s="243"/>
      <c r="M15" s="234"/>
    </row>
    <row r="16" spans="2:13" s="252" customFormat="1" ht="12.75" customHeight="1">
      <c r="B16" s="242"/>
      <c r="C16" s="230"/>
      <c r="D16" s="230"/>
      <c r="K16" s="234"/>
      <c r="L16" s="235"/>
      <c r="M16" s="234"/>
    </row>
    <row r="17" spans="2:13" s="254" customFormat="1" ht="12.75" customHeight="1">
      <c r="B17" s="234" t="s">
        <v>111</v>
      </c>
      <c r="C17" s="243">
        <v>2</v>
      </c>
      <c r="D17" s="234" t="s">
        <v>66</v>
      </c>
      <c r="E17" s="253"/>
      <c r="K17" s="234"/>
      <c r="L17" s="235"/>
      <c r="M17" s="234"/>
    </row>
    <row r="18" spans="2:13" s="254" customFormat="1" ht="12.75" customHeight="1">
      <c r="B18" s="234" t="str">
        <f>B9</f>
        <v>Quantidade de postes</v>
      </c>
      <c r="C18" s="243">
        <f>C9</f>
        <v>20</v>
      </c>
      <c r="D18" s="234" t="str">
        <f>D9</f>
        <v>unid</v>
      </c>
      <c r="E18" s="253"/>
      <c r="K18" s="234"/>
      <c r="L18" s="235"/>
      <c r="M18" s="234"/>
    </row>
    <row r="19" spans="2:13" s="254" customFormat="1" ht="12.75" customHeight="1">
      <c r="B19" s="234" t="s">
        <v>103</v>
      </c>
      <c r="C19" s="243">
        <f>(C18*C17)</f>
        <v>40</v>
      </c>
      <c r="D19" s="234" t="str">
        <f>D18</f>
        <v>unid</v>
      </c>
      <c r="E19" s="253"/>
      <c r="K19" s="234"/>
      <c r="L19" s="235"/>
      <c r="M19" s="234"/>
    </row>
    <row r="20" spans="2:13" s="254" customFormat="1" ht="12.75" customHeight="1">
      <c r="B20" s="244"/>
      <c r="C20" s="245"/>
      <c r="D20" s="246"/>
      <c r="E20" s="253"/>
      <c r="K20" s="255"/>
      <c r="L20" s="256"/>
      <c r="M20" s="255"/>
    </row>
    <row r="21" spans="2:13" s="252" customFormat="1" ht="12.75" customHeight="1">
      <c r="B21" s="238" t="s">
        <v>112</v>
      </c>
      <c r="C21" s="247">
        <f>(C19)</f>
        <v>40</v>
      </c>
      <c r="D21" s="239" t="str">
        <f>D19</f>
        <v>unid</v>
      </c>
      <c r="E21" s="250"/>
      <c r="F21" s="250"/>
      <c r="K21" s="248"/>
      <c r="L21" s="249"/>
      <c r="M21" s="248"/>
    </row>
    <row r="22" spans="2:13" s="252" customFormat="1" ht="12.75" customHeight="1">
      <c r="B22" s="257"/>
      <c r="C22" s="257"/>
      <c r="D22" s="258"/>
      <c r="E22" s="250"/>
      <c r="K22" s="234"/>
      <c r="L22" s="249"/>
      <c r="M22" s="248"/>
    </row>
    <row r="23" spans="2:13" s="252" customFormat="1" ht="12.75" customHeight="1">
      <c r="B23" s="259"/>
      <c r="C23" s="260"/>
      <c r="D23" s="259"/>
      <c r="E23" s="261"/>
      <c r="K23" s="248"/>
      <c r="L23" s="249"/>
      <c r="M23" s="248"/>
    </row>
    <row r="24" spans="2:13" s="252" customFormat="1" ht="12.75" customHeight="1">
      <c r="B24" s="262"/>
      <c r="C24" s="263"/>
      <c r="D24" s="230"/>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Antiqua,Negrito"&amp;10Primeira Etapa&amp;R&amp;G</oddHeader>
    <oddFooter>&amp;L&amp;"Arial,Negrito"&amp;10CTR 464&amp;C&amp;"Arial,Negrito"&amp;10B.&amp;P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3:AMK29"/>
  <sheetViews>
    <sheetView showZeros="0" zoomScaleNormal="100" workbookViewId="0">
      <selection activeCell="H6" sqref="H6"/>
    </sheetView>
  </sheetViews>
  <sheetFormatPr defaultColWidth="9.140625" defaultRowHeight="15"/>
  <cols>
    <col min="1" max="1" width="36.85546875" style="146" customWidth="1"/>
    <col min="2" max="2" width="5" style="132" customWidth="1"/>
    <col min="3" max="3" width="27.85546875" style="132" customWidth="1"/>
    <col min="4" max="4" width="9.140625" style="160" customWidth="1"/>
    <col min="5" max="5" width="8.5703125" style="160" customWidth="1"/>
    <col min="6" max="6" width="5.7109375" style="160" customWidth="1"/>
    <col min="7" max="7" width="7.85546875" style="161" customWidth="1"/>
    <col min="8" max="8" width="11.85546875" style="160" customWidth="1"/>
    <col min="9" max="9" width="11.85546875" style="132" customWidth="1"/>
    <col min="10" max="10" width="10.5703125" style="162" customWidth="1"/>
    <col min="11" max="11" width="9.140625" style="146"/>
    <col min="12" max="13" width="11.140625" style="146" customWidth="1"/>
    <col min="14" max="250" width="9.140625" style="146"/>
    <col min="251" max="251" width="36.85546875" style="146" customWidth="1"/>
    <col min="252" max="252" width="5.85546875" style="146" customWidth="1"/>
    <col min="253" max="253" width="33.140625" style="146" customWidth="1"/>
    <col min="254" max="254" width="8" style="146" customWidth="1"/>
    <col min="255" max="255" width="5.7109375" style="146" customWidth="1"/>
    <col min="256" max="256" width="6.85546875" style="146" customWidth="1"/>
    <col min="257" max="257" width="10.140625" style="146" customWidth="1"/>
    <col min="258" max="258" width="10.42578125" style="146" customWidth="1"/>
    <col min="259" max="259" width="10.5703125" style="146" customWidth="1"/>
    <col min="260" max="261" width="9.140625" style="146"/>
    <col min="262" max="262" width="9" style="146" customWidth="1"/>
    <col min="263" max="506" width="9.140625" style="146"/>
    <col min="507" max="507" width="36.85546875" style="146" customWidth="1"/>
    <col min="508" max="508" width="5.85546875" style="146" customWidth="1"/>
    <col min="509" max="509" width="33.140625" style="146" customWidth="1"/>
    <col min="510" max="510" width="8" style="146" customWidth="1"/>
    <col min="511" max="511" width="5.7109375" style="146" customWidth="1"/>
    <col min="512" max="512" width="6.85546875" style="146" customWidth="1"/>
    <col min="513" max="513" width="10.140625" style="146" customWidth="1"/>
    <col min="514" max="514" width="10.42578125" style="146" customWidth="1"/>
    <col min="515" max="515" width="10.5703125" style="146" customWidth="1"/>
    <col min="516" max="517" width="9.140625" style="146"/>
    <col min="518" max="518" width="9" style="146" customWidth="1"/>
    <col min="519" max="762" width="9.140625" style="146"/>
    <col min="763" max="763" width="36.85546875" style="146" customWidth="1"/>
    <col min="764" max="764" width="5.85546875" style="146" customWidth="1"/>
    <col min="765" max="765" width="33.140625" style="146" customWidth="1"/>
    <col min="766" max="766" width="8" style="146" customWidth="1"/>
    <col min="767" max="767" width="5.7109375" style="146" customWidth="1"/>
    <col min="768" max="768" width="6.85546875" style="146" customWidth="1"/>
    <col min="769" max="769" width="10.140625" style="146" customWidth="1"/>
    <col min="770" max="770" width="10.42578125" style="146" customWidth="1"/>
    <col min="771" max="771" width="10.5703125" style="146" customWidth="1"/>
    <col min="772" max="773" width="9.140625" style="146"/>
    <col min="774" max="774" width="9" style="146" customWidth="1"/>
    <col min="775" max="1018" width="9.140625" style="146"/>
    <col min="1019" max="1019" width="36.85546875" style="146" customWidth="1"/>
    <col min="1020" max="1020" width="5.85546875" style="146" customWidth="1"/>
    <col min="1021" max="1021" width="33.140625" style="146" customWidth="1"/>
    <col min="1022" max="1022" width="8" style="146" customWidth="1"/>
    <col min="1023" max="1023" width="5.7109375" style="146" customWidth="1"/>
    <col min="1024" max="1024" width="6.85546875" style="146" customWidth="1"/>
    <col min="1025" max="1025" width="10.140625" style="146" customWidth="1"/>
    <col min="1026" max="16384" width="9.140625" style="127"/>
  </cols>
  <sheetData>
    <row r="3" spans="2:10" s="132" customFormat="1" ht="16.5" customHeight="1">
      <c r="B3" s="395" t="s">
        <v>58</v>
      </c>
      <c r="C3" s="395"/>
      <c r="D3" s="395"/>
      <c r="E3" s="395"/>
      <c r="F3" s="395"/>
      <c r="G3" s="395"/>
      <c r="H3" s="395"/>
      <c r="I3" s="395"/>
    </row>
    <row r="4" spans="2:10" s="132" customFormat="1" ht="16.5" customHeight="1">
      <c r="B4" s="133"/>
      <c r="C4" s="133" t="s">
        <v>59</v>
      </c>
      <c r="D4" s="134" t="s">
        <v>60</v>
      </c>
      <c r="E4" s="134"/>
      <c r="F4" s="135" t="s">
        <v>61</v>
      </c>
      <c r="G4" s="134">
        <v>2023</v>
      </c>
      <c r="H4" s="136" t="s">
        <v>141</v>
      </c>
      <c r="I4" s="137"/>
    </row>
    <row r="5" spans="2:10" s="132" customFormat="1" ht="16.5" customHeight="1">
      <c r="B5" s="133"/>
      <c r="C5" s="133"/>
      <c r="D5" s="134" t="s">
        <v>23</v>
      </c>
      <c r="E5" s="134"/>
      <c r="F5" s="135"/>
      <c r="G5" s="134">
        <v>2023</v>
      </c>
      <c r="H5" s="136" t="s">
        <v>141</v>
      </c>
      <c r="I5" s="137"/>
    </row>
    <row r="6" spans="2:10" s="132" customFormat="1" ht="16.5" customHeight="1">
      <c r="B6" s="133"/>
      <c r="C6" s="136" t="s">
        <v>62</v>
      </c>
      <c r="D6" s="134"/>
      <c r="E6" s="134"/>
      <c r="F6" s="135"/>
      <c r="G6" s="134"/>
      <c r="H6" s="136"/>
      <c r="I6" s="137"/>
    </row>
    <row r="7" spans="2:10" s="132" customFormat="1" ht="16.5" customHeight="1">
      <c r="B7" s="133"/>
      <c r="C7" s="136" t="s">
        <v>69</v>
      </c>
      <c r="D7" s="134"/>
      <c r="E7" s="134"/>
      <c r="F7" s="135"/>
      <c r="G7" s="134"/>
      <c r="H7" s="136"/>
      <c r="I7" s="137"/>
    </row>
    <row r="8" spans="2:10" s="132" customFormat="1" ht="31.5" customHeight="1">
      <c r="B8" s="138"/>
      <c r="C8" s="396" t="s">
        <v>94</v>
      </c>
      <c r="D8" s="396"/>
      <c r="E8" s="396"/>
      <c r="F8" s="396"/>
      <c r="G8" s="396"/>
      <c r="H8" s="396"/>
      <c r="I8" s="396"/>
    </row>
    <row r="9" spans="2:10" s="132" customFormat="1" ht="12.75" customHeight="1">
      <c r="B9" s="139"/>
      <c r="C9" s="139"/>
      <c r="D9" s="140"/>
      <c r="E9" s="140"/>
      <c r="F9" s="140"/>
      <c r="G9" s="140"/>
      <c r="H9" s="139"/>
      <c r="I9" s="139"/>
      <c r="J9" s="141"/>
    </row>
    <row r="10" spans="2:10" s="132" customFormat="1" ht="12.75" customHeight="1">
      <c r="B10" s="279" t="s">
        <v>63</v>
      </c>
      <c r="C10" s="279" t="s">
        <v>66</v>
      </c>
      <c r="D10" s="140"/>
      <c r="E10" s="140"/>
      <c r="F10" s="140"/>
      <c r="G10" s="140"/>
      <c r="H10" s="139"/>
      <c r="I10" s="139"/>
      <c r="J10" s="141"/>
    </row>
    <row r="11" spans="2:10" s="132" customFormat="1" ht="12.75" customHeight="1">
      <c r="B11" s="142"/>
      <c r="C11" s="142"/>
      <c r="D11" s="143"/>
      <c r="E11" s="143"/>
      <c r="F11" s="143"/>
      <c r="G11" s="143"/>
      <c r="H11" s="142"/>
      <c r="I11" s="142"/>
      <c r="J11" s="141"/>
    </row>
    <row r="12" spans="2:10" s="132" customFormat="1" ht="25.5" customHeight="1">
      <c r="B12" s="144" t="s">
        <v>10</v>
      </c>
      <c r="C12" s="144" t="s">
        <v>11</v>
      </c>
      <c r="D12" s="145" t="s">
        <v>15</v>
      </c>
      <c r="E12" s="145" t="s">
        <v>16</v>
      </c>
      <c r="F12" s="144" t="s">
        <v>17</v>
      </c>
      <c r="G12" s="144" t="s">
        <v>18</v>
      </c>
      <c r="H12" s="145" t="s">
        <v>64</v>
      </c>
      <c r="I12" s="145" t="s">
        <v>65</v>
      </c>
      <c r="J12" s="141"/>
    </row>
    <row r="13" spans="2:10" s="132" customFormat="1" ht="25.5">
      <c r="B13" s="338">
        <v>1</v>
      </c>
      <c r="C13" s="339" t="s">
        <v>73</v>
      </c>
      <c r="D13" s="340">
        <v>88247</v>
      </c>
      <c r="E13" s="340" t="s">
        <v>21</v>
      </c>
      <c r="F13" s="341" t="s">
        <v>67</v>
      </c>
      <c r="G13" s="342">
        <v>3</v>
      </c>
      <c r="H13" s="343">
        <v>30.08</v>
      </c>
      <c r="I13" s="343">
        <f>ROUND(G13*H13,2)</f>
        <v>90.24</v>
      </c>
      <c r="J13" s="141"/>
    </row>
    <row r="14" spans="2:10" s="132" customFormat="1" ht="25.5">
      <c r="B14" s="338">
        <f>B13+1</f>
        <v>2</v>
      </c>
      <c r="C14" s="339" t="s">
        <v>74</v>
      </c>
      <c r="D14" s="340">
        <v>88264</v>
      </c>
      <c r="E14" s="340" t="s">
        <v>21</v>
      </c>
      <c r="F14" s="341" t="s">
        <v>67</v>
      </c>
      <c r="G14" s="342">
        <v>6</v>
      </c>
      <c r="H14" s="343">
        <v>40.42</v>
      </c>
      <c r="I14" s="343">
        <f>ROUND(G14*H14,2)</f>
        <v>242.52</v>
      </c>
      <c r="J14" s="141"/>
    </row>
    <row r="15" spans="2:10" s="132" customFormat="1" ht="12.75" customHeight="1">
      <c r="B15" s="147"/>
      <c r="C15" s="148"/>
      <c r="D15" s="147"/>
      <c r="E15" s="147"/>
      <c r="F15" s="149"/>
      <c r="G15" s="150"/>
      <c r="H15" s="151"/>
      <c r="I15" s="152"/>
      <c r="J15" s="141"/>
    </row>
    <row r="16" spans="2:10" s="132" customFormat="1" ht="12.75" customHeight="1">
      <c r="B16" s="148"/>
      <c r="D16" s="153"/>
      <c r="E16" s="153"/>
      <c r="F16" s="153"/>
      <c r="G16" s="149"/>
      <c r="H16" s="154" t="s">
        <v>68</v>
      </c>
      <c r="I16" s="155">
        <f>SUM(I13:I15)</f>
        <v>332.76</v>
      </c>
      <c r="J16" s="141"/>
    </row>
    <row r="17" spans="2:15" s="132" customFormat="1" ht="12.75">
      <c r="B17" s="153"/>
      <c r="C17" s="397" t="s">
        <v>71</v>
      </c>
      <c r="D17" s="397"/>
      <c r="E17" s="189"/>
      <c r="F17" s="189"/>
      <c r="G17" s="153"/>
      <c r="J17" s="141"/>
    </row>
    <row r="18" spans="2:15" s="132" customFormat="1" ht="12.75">
      <c r="B18" s="153"/>
      <c r="C18" s="156"/>
      <c r="D18" s="153"/>
      <c r="E18" s="153"/>
      <c r="F18" s="153"/>
      <c r="G18" s="153"/>
      <c r="H18" s="153"/>
      <c r="I18" s="153"/>
      <c r="J18" s="141"/>
    </row>
    <row r="19" spans="2:15" s="146" customFormat="1" ht="12.75">
      <c r="B19" s="132"/>
      <c r="C19" s="157"/>
      <c r="D19" s="158"/>
      <c r="E19" s="159"/>
      <c r="F19" s="160"/>
      <c r="G19" s="161"/>
      <c r="H19" s="160"/>
      <c r="I19" s="132"/>
      <c r="J19" s="162"/>
    </row>
    <row r="20" spans="2:15" s="161" customFormat="1" ht="12.75">
      <c r="B20" s="132"/>
      <c r="C20" s="163"/>
      <c r="D20" s="164"/>
      <c r="E20" s="159"/>
      <c r="H20" s="160"/>
      <c r="I20" s="132"/>
      <c r="J20" s="162"/>
      <c r="K20" s="146"/>
      <c r="L20" s="146"/>
      <c r="M20" s="146"/>
      <c r="N20" s="146"/>
      <c r="O20" s="146"/>
    </row>
    <row r="21" spans="2:15" s="161" customFormat="1" ht="12.75">
      <c r="B21" s="132"/>
      <c r="C21" s="163"/>
      <c r="D21" s="164"/>
      <c r="E21" s="159"/>
      <c r="H21" s="160"/>
      <c r="I21" s="132"/>
      <c r="J21" s="162"/>
      <c r="K21" s="146"/>
      <c r="L21" s="146"/>
      <c r="M21" s="146"/>
      <c r="N21" s="146"/>
      <c r="O21" s="146"/>
    </row>
    <row r="22" spans="2:15" s="161" customFormat="1" ht="12.75">
      <c r="B22" s="132"/>
      <c r="C22" s="165"/>
      <c r="D22" s="166"/>
      <c r="E22" s="167"/>
      <c r="H22" s="160"/>
      <c r="I22" s="132"/>
      <c r="J22" s="162"/>
      <c r="K22" s="146"/>
      <c r="L22" s="146"/>
      <c r="M22" s="146"/>
    </row>
    <row r="23" spans="2:15" s="161" customFormat="1" ht="12.75">
      <c r="B23" s="132"/>
      <c r="C23" s="157"/>
      <c r="D23" s="158"/>
      <c r="E23" s="159"/>
      <c r="H23" s="160"/>
      <c r="I23" s="132"/>
      <c r="J23" s="162"/>
      <c r="K23" s="146"/>
      <c r="L23" s="146"/>
      <c r="M23" s="146"/>
      <c r="N23" s="146"/>
      <c r="O23" s="146"/>
    </row>
    <row r="24" spans="2:15" s="161" customFormat="1" ht="12.75">
      <c r="B24" s="132"/>
      <c r="C24" s="163"/>
      <c r="D24" s="164"/>
      <c r="E24" s="159"/>
      <c r="H24" s="160"/>
      <c r="I24" s="132"/>
      <c r="J24" s="162"/>
      <c r="K24" s="146"/>
      <c r="L24" s="146"/>
      <c r="M24" s="146"/>
      <c r="N24" s="146"/>
      <c r="O24" s="146"/>
    </row>
    <row r="25" spans="2:15" s="161" customFormat="1" ht="12.75">
      <c r="B25" s="132"/>
      <c r="C25" s="163"/>
      <c r="D25" s="164"/>
      <c r="E25" s="159"/>
      <c r="H25" s="160"/>
      <c r="I25" s="132"/>
      <c r="J25" s="162"/>
      <c r="K25" s="146"/>
      <c r="L25" s="146"/>
      <c r="M25" s="146"/>
    </row>
    <row r="26" spans="2:15" s="161" customFormat="1" ht="12.75">
      <c r="B26" s="132"/>
      <c r="C26" s="165"/>
      <c r="D26" s="166"/>
      <c r="E26" s="167"/>
      <c r="H26" s="160"/>
      <c r="I26" s="132"/>
      <c r="J26" s="162"/>
      <c r="K26" s="146"/>
      <c r="L26" s="146"/>
      <c r="M26" s="146"/>
    </row>
    <row r="27" spans="2:15" s="161" customFormat="1" ht="12.75">
      <c r="B27" s="132"/>
      <c r="C27" s="165"/>
      <c r="D27" s="166"/>
      <c r="E27" s="167"/>
      <c r="H27" s="160"/>
      <c r="I27" s="132"/>
      <c r="J27" s="162"/>
      <c r="K27" s="146"/>
      <c r="L27" s="146"/>
      <c r="M27" s="146"/>
    </row>
    <row r="28" spans="2:15" s="132" customFormat="1" ht="12.75">
      <c r="B28" s="163"/>
      <c r="C28" s="168"/>
      <c r="D28" s="166"/>
      <c r="E28" s="166"/>
      <c r="F28" s="167"/>
      <c r="G28" s="149"/>
      <c r="H28" s="169"/>
      <c r="I28" s="170"/>
      <c r="J28" s="141"/>
    </row>
    <row r="29" spans="2:15" s="132" customFormat="1" ht="12.75">
      <c r="B29" s="163"/>
      <c r="C29" s="163"/>
      <c r="D29" s="171"/>
      <c r="E29" s="171"/>
      <c r="F29" s="149"/>
      <c r="G29" s="149"/>
      <c r="H29" s="172"/>
      <c r="I29" s="170"/>
      <c r="J29" s="141"/>
    </row>
  </sheetData>
  <mergeCells count="3">
    <mergeCell ref="B3:I3"/>
    <mergeCell ref="C8:I8"/>
    <mergeCell ref="C17:D17"/>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3:AMK21"/>
  <sheetViews>
    <sheetView showZeros="0" zoomScaleNormal="100" workbookViewId="0">
      <selection activeCell="G26" sqref="G26"/>
    </sheetView>
  </sheetViews>
  <sheetFormatPr defaultColWidth="9.140625" defaultRowHeight="15"/>
  <cols>
    <col min="1" max="1" width="36.85546875" style="146" customWidth="1"/>
    <col min="2" max="2" width="5" style="132" customWidth="1"/>
    <col min="3" max="3" width="27.85546875" style="132" customWidth="1"/>
    <col min="4" max="4" width="9.140625" style="160" customWidth="1"/>
    <col min="5" max="5" width="8.5703125" style="160" customWidth="1"/>
    <col min="6" max="6" width="5.7109375" style="160" customWidth="1"/>
    <col min="7" max="7" width="7.85546875" style="161" customWidth="1"/>
    <col min="8" max="8" width="11.85546875" style="160" customWidth="1"/>
    <col min="9" max="9" width="11.85546875" style="132" customWidth="1"/>
    <col min="10" max="10" width="10.5703125" style="162" customWidth="1"/>
    <col min="11" max="11" width="9.140625" style="146"/>
    <col min="12" max="13" width="11.140625" style="146" customWidth="1"/>
    <col min="14" max="250" width="9.140625" style="146"/>
    <col min="251" max="251" width="36.85546875" style="146" customWidth="1"/>
    <col min="252" max="252" width="5.85546875" style="146" customWidth="1"/>
    <col min="253" max="253" width="33.140625" style="146" customWidth="1"/>
    <col min="254" max="254" width="8" style="146" customWidth="1"/>
    <col min="255" max="255" width="5.7109375" style="146" customWidth="1"/>
    <col min="256" max="256" width="6.85546875" style="146" customWidth="1"/>
    <col min="257" max="257" width="10.140625" style="146" customWidth="1"/>
    <col min="258" max="258" width="10.42578125" style="146" customWidth="1"/>
    <col min="259" max="259" width="10.5703125" style="146" customWidth="1"/>
    <col min="260" max="261" width="9.140625" style="146"/>
    <col min="262" max="262" width="9" style="146" customWidth="1"/>
    <col min="263" max="506" width="9.140625" style="146"/>
    <col min="507" max="507" width="36.85546875" style="146" customWidth="1"/>
    <col min="508" max="508" width="5.85546875" style="146" customWidth="1"/>
    <col min="509" max="509" width="33.140625" style="146" customWidth="1"/>
    <col min="510" max="510" width="8" style="146" customWidth="1"/>
    <col min="511" max="511" width="5.7109375" style="146" customWidth="1"/>
    <col min="512" max="512" width="6.85546875" style="146" customWidth="1"/>
    <col min="513" max="513" width="10.140625" style="146" customWidth="1"/>
    <col min="514" max="514" width="10.42578125" style="146" customWidth="1"/>
    <col min="515" max="515" width="10.5703125" style="146" customWidth="1"/>
    <col min="516" max="517" width="9.140625" style="146"/>
    <col min="518" max="518" width="9" style="146" customWidth="1"/>
    <col min="519" max="762" width="9.140625" style="146"/>
    <col min="763" max="763" width="36.85546875" style="146" customWidth="1"/>
    <col min="764" max="764" width="5.85546875" style="146" customWidth="1"/>
    <col min="765" max="765" width="33.140625" style="146" customWidth="1"/>
    <col min="766" max="766" width="8" style="146" customWidth="1"/>
    <col min="767" max="767" width="5.7109375" style="146" customWidth="1"/>
    <col min="768" max="768" width="6.85546875" style="146" customWidth="1"/>
    <col min="769" max="769" width="10.140625" style="146" customWidth="1"/>
    <col min="770" max="770" width="10.42578125" style="146" customWidth="1"/>
    <col min="771" max="771" width="10.5703125" style="146" customWidth="1"/>
    <col min="772" max="773" width="9.140625" style="146"/>
    <col min="774" max="774" width="9" style="146" customWidth="1"/>
    <col min="775" max="1018" width="9.140625" style="146"/>
    <col min="1019" max="1019" width="36.85546875" style="146" customWidth="1"/>
    <col min="1020" max="1020" width="5.85546875" style="146" customWidth="1"/>
    <col min="1021" max="1021" width="33.140625" style="146" customWidth="1"/>
    <col min="1022" max="1022" width="8" style="146" customWidth="1"/>
    <col min="1023" max="1023" width="5.7109375" style="146" customWidth="1"/>
    <col min="1024" max="1024" width="6.85546875" style="146" customWidth="1"/>
    <col min="1025" max="1025" width="10.140625" style="146" customWidth="1"/>
    <col min="1026" max="16384" width="9.140625" style="127"/>
  </cols>
  <sheetData>
    <row r="3" spans="2:10" s="132" customFormat="1" ht="16.5" customHeight="1">
      <c r="B3" s="395" t="s">
        <v>58</v>
      </c>
      <c r="C3" s="395"/>
      <c r="D3" s="395"/>
      <c r="E3" s="395"/>
      <c r="F3" s="395"/>
      <c r="G3" s="395"/>
      <c r="H3" s="395"/>
      <c r="I3" s="395"/>
    </row>
    <row r="4" spans="2:10" s="132" customFormat="1" ht="16.5" customHeight="1">
      <c r="B4" s="133"/>
      <c r="C4" s="133" t="s">
        <v>59</v>
      </c>
      <c r="D4" s="134" t="s">
        <v>60</v>
      </c>
      <c r="E4" s="134"/>
      <c r="F4" s="135" t="s">
        <v>61</v>
      </c>
      <c r="G4" s="134">
        <v>2023</v>
      </c>
      <c r="H4" s="136" t="s">
        <v>141</v>
      </c>
      <c r="I4" s="137"/>
    </row>
    <row r="5" spans="2:10" s="132" customFormat="1" ht="16.5" customHeight="1">
      <c r="B5" s="133"/>
      <c r="C5" s="133"/>
      <c r="D5" s="134" t="s">
        <v>23</v>
      </c>
      <c r="E5" s="134"/>
      <c r="F5" s="135"/>
      <c r="G5" s="134">
        <v>2023</v>
      </c>
      <c r="H5" s="136" t="s">
        <v>141</v>
      </c>
      <c r="I5" s="137"/>
    </row>
    <row r="6" spans="2:10" s="132" customFormat="1" ht="16.5" customHeight="1">
      <c r="B6" s="133"/>
      <c r="C6" s="136" t="s">
        <v>62</v>
      </c>
      <c r="D6" s="134"/>
      <c r="E6" s="134"/>
      <c r="F6" s="135"/>
      <c r="G6" s="134"/>
      <c r="H6" s="136"/>
      <c r="I6" s="137"/>
    </row>
    <row r="7" spans="2:10" s="132" customFormat="1" ht="16.5" customHeight="1">
      <c r="B7" s="133"/>
      <c r="C7" s="136" t="s">
        <v>90</v>
      </c>
      <c r="D7" s="134"/>
      <c r="E7" s="134"/>
      <c r="F7" s="135"/>
      <c r="G7" s="134"/>
      <c r="H7" s="136"/>
      <c r="I7" s="137"/>
    </row>
    <row r="8" spans="2:10" s="132" customFormat="1" ht="31.5" customHeight="1">
      <c r="B8" s="138"/>
      <c r="C8" s="396" t="s">
        <v>95</v>
      </c>
      <c r="D8" s="396"/>
      <c r="E8" s="396"/>
      <c r="F8" s="396"/>
      <c r="G8" s="396"/>
      <c r="H8" s="396"/>
      <c r="I8" s="396"/>
    </row>
    <row r="9" spans="2:10" s="132" customFormat="1" ht="12.75" customHeight="1">
      <c r="B9" s="139"/>
      <c r="C9" s="139"/>
      <c r="D9" s="140"/>
      <c r="E9" s="140"/>
      <c r="F9" s="140"/>
      <c r="G9" s="140"/>
      <c r="H9" s="139"/>
      <c r="I9" s="139"/>
      <c r="J9" s="141"/>
    </row>
    <row r="10" spans="2:10" s="132" customFormat="1" ht="12.75" customHeight="1">
      <c r="B10" s="279" t="s">
        <v>63</v>
      </c>
      <c r="C10" s="279" t="s">
        <v>66</v>
      </c>
      <c r="D10" s="140"/>
      <c r="E10" s="140"/>
      <c r="F10" s="140"/>
      <c r="G10" s="140"/>
      <c r="H10" s="139"/>
      <c r="I10" s="139"/>
      <c r="J10" s="141"/>
    </row>
    <row r="11" spans="2:10" s="132" customFormat="1" ht="12.75" customHeight="1">
      <c r="B11" s="142"/>
      <c r="C11" s="142"/>
      <c r="D11" s="143"/>
      <c r="E11" s="143"/>
      <c r="F11" s="143"/>
      <c r="G11" s="143"/>
      <c r="H11" s="142"/>
      <c r="I11" s="142"/>
      <c r="J11" s="141"/>
    </row>
    <row r="12" spans="2:10" s="132" customFormat="1" ht="25.5" customHeight="1">
      <c r="B12" s="144" t="s">
        <v>10</v>
      </c>
      <c r="C12" s="144" t="s">
        <v>11</v>
      </c>
      <c r="D12" s="145" t="s">
        <v>15</v>
      </c>
      <c r="E12" s="145" t="s">
        <v>16</v>
      </c>
      <c r="F12" s="144" t="s">
        <v>17</v>
      </c>
      <c r="G12" s="144" t="s">
        <v>18</v>
      </c>
      <c r="H12" s="145" t="s">
        <v>64</v>
      </c>
      <c r="I12" s="145" t="s">
        <v>65</v>
      </c>
      <c r="J12" s="141"/>
    </row>
    <row r="13" spans="2:10" s="138" customFormat="1" ht="76.5">
      <c r="B13" s="338">
        <v>1</v>
      </c>
      <c r="C13" s="339" t="s">
        <v>72</v>
      </c>
      <c r="D13" s="340">
        <v>5928</v>
      </c>
      <c r="E13" s="340" t="s">
        <v>21</v>
      </c>
      <c r="F13" s="341" t="s">
        <v>70</v>
      </c>
      <c r="G13" s="342">
        <v>1</v>
      </c>
      <c r="H13" s="343">
        <v>289.38</v>
      </c>
      <c r="I13" s="343">
        <f>ROUND(G13*H13,2)</f>
        <v>289.38</v>
      </c>
      <c r="J13" s="280"/>
    </row>
    <row r="14" spans="2:10" s="138" customFormat="1" ht="25.5">
      <c r="B14" s="338">
        <f>B13+1</f>
        <v>2</v>
      </c>
      <c r="C14" s="339" t="s">
        <v>73</v>
      </c>
      <c r="D14" s="340">
        <v>88247</v>
      </c>
      <c r="E14" s="340" t="s">
        <v>21</v>
      </c>
      <c r="F14" s="341" t="s">
        <v>67</v>
      </c>
      <c r="G14" s="342">
        <v>1</v>
      </c>
      <c r="H14" s="343">
        <v>30.08</v>
      </c>
      <c r="I14" s="343">
        <f t="shared" ref="I14:I15" si="0">ROUND(G14*H14,2)</f>
        <v>30.08</v>
      </c>
      <c r="J14" s="280"/>
    </row>
    <row r="15" spans="2:10" s="138" customFormat="1" ht="25.5">
      <c r="B15" s="338">
        <f>B14+1</f>
        <v>3</v>
      </c>
      <c r="C15" s="339" t="s">
        <v>74</v>
      </c>
      <c r="D15" s="340">
        <v>88264</v>
      </c>
      <c r="E15" s="340" t="s">
        <v>21</v>
      </c>
      <c r="F15" s="341" t="s">
        <v>67</v>
      </c>
      <c r="G15" s="342">
        <v>1</v>
      </c>
      <c r="H15" s="343">
        <v>40.42</v>
      </c>
      <c r="I15" s="343">
        <f t="shared" si="0"/>
        <v>40.42</v>
      </c>
      <c r="J15" s="280"/>
    </row>
    <row r="16" spans="2:10" s="132" customFormat="1" ht="12.75" customHeight="1">
      <c r="B16" s="147"/>
      <c r="C16" s="148"/>
      <c r="D16" s="147"/>
      <c r="E16" s="147"/>
      <c r="F16" s="149"/>
      <c r="G16" s="150"/>
      <c r="H16" s="151"/>
      <c r="I16" s="152"/>
      <c r="J16" s="141"/>
    </row>
    <row r="17" spans="2:15" s="132" customFormat="1" ht="12.75" customHeight="1">
      <c r="B17" s="148"/>
      <c r="D17" s="153"/>
      <c r="E17" s="153"/>
      <c r="F17" s="153"/>
      <c r="G17" s="149"/>
      <c r="H17" s="154" t="s">
        <v>68</v>
      </c>
      <c r="I17" s="155">
        <f>SUM(I13:I16)</f>
        <v>359.88</v>
      </c>
      <c r="J17" s="141"/>
    </row>
    <row r="18" spans="2:15" s="132" customFormat="1" ht="12.75">
      <c r="B18" s="153"/>
      <c r="C18" s="397" t="s">
        <v>91</v>
      </c>
      <c r="D18" s="397"/>
      <c r="E18" s="189"/>
      <c r="F18" s="189"/>
      <c r="G18" s="153"/>
      <c r="J18" s="141"/>
    </row>
    <row r="19" spans="2:15" s="132" customFormat="1" ht="12.75">
      <c r="B19" s="153"/>
      <c r="C19" s="156"/>
      <c r="D19" s="153"/>
      <c r="E19" s="153"/>
      <c r="F19" s="153"/>
      <c r="G19" s="153"/>
      <c r="H19" s="153"/>
      <c r="I19" s="153"/>
      <c r="J19" s="141"/>
    </row>
    <row r="20" spans="2:15" s="146" customFormat="1" ht="12.75">
      <c r="B20" s="132"/>
      <c r="C20" s="157"/>
      <c r="D20" s="158"/>
      <c r="E20" s="159"/>
      <c r="F20" s="160"/>
      <c r="G20" s="161"/>
      <c r="H20" s="160"/>
      <c r="I20" s="132"/>
      <c r="J20" s="162"/>
    </row>
    <row r="21" spans="2:15" s="161" customFormat="1" ht="12.75">
      <c r="B21" s="132"/>
      <c r="C21" s="163"/>
      <c r="D21" s="164"/>
      <c r="E21" s="159"/>
      <c r="H21" s="160"/>
      <c r="I21" s="132"/>
      <c r="J21" s="162"/>
      <c r="K21" s="146"/>
      <c r="L21" s="146"/>
      <c r="M21" s="146"/>
      <c r="N21" s="146"/>
      <c r="O21" s="146"/>
    </row>
  </sheetData>
  <mergeCells count="3">
    <mergeCell ref="B3:I3"/>
    <mergeCell ref="C8:I8"/>
    <mergeCell ref="C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Antiqua,Negrito"&amp;10Primeira Etapa&amp;R&amp;G</oddHeader>
    <oddFooter>&amp;L&amp;"Arial,Negrito"&amp;10CTR 464&amp;C&amp;"Arial,Negrito"&amp;10C.&amp;P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A1:AMJ7"/>
  <sheetViews>
    <sheetView showZeros="0" zoomScaleNormal="100" workbookViewId="0">
      <selection activeCell="K5" sqref="K5"/>
    </sheetView>
  </sheetViews>
  <sheetFormatPr defaultColWidth="9.140625" defaultRowHeight="15"/>
  <cols>
    <col min="1" max="1" width="9.140625" style="173"/>
    <col min="2" max="2" width="7.85546875" style="174" bestFit="1" customWidth="1"/>
    <col min="3" max="3" width="64.140625" style="175" customWidth="1"/>
    <col min="4" max="4" width="5.42578125" style="175" bestFit="1" customWidth="1"/>
    <col min="5" max="7" width="17.7109375" style="177" customWidth="1"/>
    <col min="8" max="10" width="11.140625" style="178" customWidth="1"/>
    <col min="11" max="11" width="11.140625" style="179" customWidth="1"/>
    <col min="12" max="12" width="15.7109375" style="174" customWidth="1"/>
    <col min="13" max="13" width="14.85546875" style="180" customWidth="1"/>
    <col min="14" max="14" width="12.5703125" style="180" customWidth="1"/>
    <col min="15" max="17" width="12.5703125" style="174" customWidth="1"/>
    <col min="18" max="18" width="9.140625" style="174"/>
    <col min="19" max="19" width="12.42578125" style="174" customWidth="1"/>
    <col min="20" max="1024" width="9.140625" style="174"/>
    <col min="1025" max="16384" width="9.140625" style="127"/>
  </cols>
  <sheetData>
    <row r="1" spans="1:1024" s="174" customFormat="1" ht="26.25" customHeight="1">
      <c r="A1" s="173"/>
      <c r="C1" s="175"/>
      <c r="D1" s="176"/>
      <c r="E1" s="173"/>
      <c r="F1" s="177"/>
      <c r="G1" s="177"/>
      <c r="H1" s="178"/>
      <c r="I1" s="178"/>
      <c r="K1" s="179"/>
      <c r="M1" s="178" t="s">
        <v>142</v>
      </c>
      <c r="N1" s="344">
        <v>1.7000000000000001E-2</v>
      </c>
    </row>
    <row r="2" spans="1:1024" s="174" customFormat="1" ht="26.25" customHeight="1">
      <c r="A2" s="173"/>
      <c r="B2" s="398" t="s">
        <v>75</v>
      </c>
      <c r="C2" s="398"/>
      <c r="D2" s="398"/>
      <c r="E2" s="398"/>
      <c r="F2" s="398"/>
      <c r="G2" s="398"/>
      <c r="H2" s="398"/>
      <c r="I2" s="398"/>
      <c r="J2" s="398"/>
      <c r="K2" s="398"/>
      <c r="L2" s="180"/>
      <c r="M2" s="180"/>
      <c r="N2" s="180"/>
    </row>
    <row r="3" spans="1:1024" s="180" customFormat="1" ht="39.950000000000003" customHeight="1">
      <c r="A3" s="173"/>
      <c r="B3" s="181" t="s">
        <v>76</v>
      </c>
      <c r="C3" s="181" t="s">
        <v>77</v>
      </c>
      <c r="D3" s="181" t="s">
        <v>78</v>
      </c>
      <c r="E3" s="181" t="s">
        <v>79</v>
      </c>
      <c r="F3" s="181" t="s">
        <v>80</v>
      </c>
      <c r="G3" s="181" t="s">
        <v>81</v>
      </c>
      <c r="H3" s="182" t="s">
        <v>82</v>
      </c>
      <c r="I3" s="182" t="s">
        <v>83</v>
      </c>
      <c r="J3" s="182" t="s">
        <v>84</v>
      </c>
      <c r="K3" s="182" t="s">
        <v>85</v>
      </c>
      <c r="L3" s="174"/>
      <c r="O3" s="174"/>
      <c r="P3" s="174"/>
      <c r="Q3" s="174"/>
      <c r="R3" s="174"/>
      <c r="S3" s="174"/>
      <c r="T3" s="174"/>
    </row>
    <row r="4" spans="1:1024" s="185" customFormat="1" ht="39.6" customHeight="1">
      <c r="A4" s="183" t="s">
        <v>86</v>
      </c>
      <c r="B4" s="283" t="s">
        <v>89</v>
      </c>
      <c r="C4" s="284" t="s">
        <v>88</v>
      </c>
      <c r="D4" s="285" t="s">
        <v>66</v>
      </c>
      <c r="E4" s="329" t="s">
        <v>101</v>
      </c>
      <c r="F4" s="329" t="s">
        <v>113</v>
      </c>
      <c r="G4" s="330" t="s">
        <v>131</v>
      </c>
      <c r="H4" s="331">
        <f>1535*(1+N1)</f>
        <v>1561.0949999999998</v>
      </c>
      <c r="I4" s="331">
        <f>1691.71*(1+N1)</f>
        <v>1720.4690699999999</v>
      </c>
      <c r="J4" s="332">
        <f>868.9*(1+N1)</f>
        <v>883.67129999999986</v>
      </c>
      <c r="K4" s="332">
        <f>ROUND(MEDIAN(H4:J4),2)</f>
        <v>1561.1</v>
      </c>
      <c r="L4" s="184" t="s">
        <v>87</v>
      </c>
      <c r="N4" s="186"/>
      <c r="O4" s="187"/>
      <c r="P4" s="187"/>
      <c r="Q4" s="187"/>
      <c r="R4" s="187"/>
      <c r="S4" s="187"/>
      <c r="T4" s="187"/>
    </row>
    <row r="5" spans="1:1024" s="185" customFormat="1" ht="102">
      <c r="A5" s="183" t="s">
        <v>86</v>
      </c>
      <c r="B5" s="283" t="s">
        <v>92</v>
      </c>
      <c r="C5" s="284" t="s">
        <v>96</v>
      </c>
      <c r="D5" s="285" t="s">
        <v>66</v>
      </c>
      <c r="E5" s="329" t="s">
        <v>99</v>
      </c>
      <c r="F5" s="329" t="s">
        <v>100</v>
      </c>
      <c r="G5" s="329" t="s">
        <v>113</v>
      </c>
      <c r="H5" s="332">
        <f>489.9*(1+N1)</f>
        <v>498.22829999999993</v>
      </c>
      <c r="I5" s="332">
        <f>542.5*(1+N1)</f>
        <v>551.72249999999997</v>
      </c>
      <c r="J5" s="332">
        <f>630*(1+N1)</f>
        <v>640.70999999999992</v>
      </c>
      <c r="K5" s="332">
        <f>ROUND(MEDIAN(H5:J5),2)</f>
        <v>551.72</v>
      </c>
      <c r="L5" s="184" t="s">
        <v>87</v>
      </c>
      <c r="N5" s="186"/>
      <c r="O5" s="187"/>
      <c r="P5" s="187"/>
      <c r="Q5" s="187"/>
      <c r="R5" s="187"/>
      <c r="S5" s="187"/>
      <c r="T5" s="187"/>
    </row>
    <row r="6" spans="1:1024" s="179" customFormat="1" ht="12.75">
      <c r="A6" s="173"/>
      <c r="B6" s="174"/>
      <c r="C6" s="175"/>
      <c r="D6" s="188"/>
      <c r="E6" s="177"/>
      <c r="F6" s="177"/>
      <c r="G6" s="177"/>
      <c r="H6" s="188"/>
      <c r="I6" s="188"/>
      <c r="J6" s="188"/>
      <c r="L6" s="174"/>
      <c r="M6" s="180"/>
      <c r="N6" s="180"/>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c r="GZ6" s="174"/>
      <c r="HA6" s="174"/>
      <c r="HB6" s="174"/>
      <c r="HC6" s="174"/>
      <c r="HD6" s="174"/>
      <c r="HE6" s="174"/>
      <c r="HF6" s="174"/>
      <c r="HG6" s="174"/>
      <c r="HH6" s="174"/>
      <c r="HI6" s="174"/>
      <c r="HJ6" s="174"/>
      <c r="HK6" s="174"/>
      <c r="HL6" s="174"/>
      <c r="HM6" s="174"/>
      <c r="HN6" s="174"/>
      <c r="HO6" s="174"/>
      <c r="HP6" s="174"/>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c r="JA6" s="174"/>
      <c r="JB6" s="174"/>
      <c r="JC6" s="174"/>
      <c r="JD6" s="174"/>
      <c r="JE6" s="174"/>
      <c r="JF6" s="174"/>
      <c r="JG6" s="174"/>
      <c r="JH6" s="174"/>
      <c r="JI6" s="174"/>
      <c r="JJ6" s="174"/>
      <c r="JK6" s="174"/>
      <c r="JL6" s="174"/>
      <c r="JM6" s="174"/>
      <c r="JN6" s="174"/>
      <c r="JO6" s="174"/>
      <c r="JP6" s="174"/>
      <c r="JQ6" s="174"/>
      <c r="JR6" s="174"/>
      <c r="JS6" s="174"/>
      <c r="JT6" s="174"/>
      <c r="JU6" s="174"/>
      <c r="JV6" s="174"/>
      <c r="JW6" s="174"/>
      <c r="JX6" s="174"/>
      <c r="JY6" s="174"/>
      <c r="JZ6" s="174"/>
      <c r="KA6" s="174"/>
      <c r="KB6" s="174"/>
      <c r="KC6" s="174"/>
      <c r="KD6" s="174"/>
      <c r="KE6" s="174"/>
      <c r="KF6" s="174"/>
      <c r="KG6" s="174"/>
      <c r="KH6" s="174"/>
      <c r="KI6" s="174"/>
      <c r="KJ6" s="174"/>
      <c r="KK6" s="174"/>
      <c r="KL6" s="174"/>
      <c r="KM6" s="174"/>
      <c r="KN6" s="174"/>
      <c r="KO6" s="174"/>
      <c r="KP6" s="174"/>
      <c r="KQ6" s="174"/>
      <c r="KR6" s="174"/>
      <c r="KS6" s="174"/>
      <c r="KT6" s="174"/>
      <c r="KU6" s="174"/>
      <c r="KV6" s="174"/>
      <c r="KW6" s="174"/>
      <c r="KX6" s="174"/>
      <c r="KY6" s="174"/>
      <c r="KZ6" s="174"/>
      <c r="LA6" s="174"/>
      <c r="LB6" s="174"/>
      <c r="LC6" s="174"/>
      <c r="LD6" s="174"/>
      <c r="LE6" s="174"/>
      <c r="LF6" s="174"/>
      <c r="LG6" s="174"/>
      <c r="LH6" s="174"/>
      <c r="LI6" s="174"/>
      <c r="LJ6" s="174"/>
      <c r="LK6" s="174"/>
      <c r="LL6" s="174"/>
      <c r="LM6" s="174"/>
      <c r="LN6" s="174"/>
      <c r="LO6" s="174"/>
      <c r="LP6" s="174"/>
      <c r="LQ6" s="174"/>
      <c r="LR6" s="174"/>
      <c r="LS6" s="174"/>
      <c r="LT6" s="174"/>
      <c r="LU6" s="174"/>
      <c r="LV6" s="174"/>
      <c r="LW6" s="174"/>
      <c r="LX6" s="174"/>
      <c r="LY6" s="174"/>
      <c r="LZ6" s="174"/>
      <c r="MA6" s="174"/>
      <c r="MB6" s="174"/>
      <c r="MC6" s="174"/>
      <c r="MD6" s="174"/>
      <c r="ME6" s="174"/>
      <c r="MF6" s="174"/>
      <c r="MG6" s="174"/>
      <c r="MH6" s="174"/>
      <c r="MI6" s="174"/>
      <c r="MJ6" s="174"/>
      <c r="MK6" s="174"/>
      <c r="ML6" s="174"/>
      <c r="MM6" s="174"/>
      <c r="MN6" s="174"/>
      <c r="MO6" s="174"/>
      <c r="MP6" s="174"/>
      <c r="MQ6" s="174"/>
      <c r="MR6" s="174"/>
      <c r="MS6" s="174"/>
      <c r="MT6" s="174"/>
      <c r="MU6" s="174"/>
      <c r="MV6" s="174"/>
      <c r="MW6" s="174"/>
      <c r="MX6" s="174"/>
      <c r="MY6" s="174"/>
      <c r="MZ6" s="174"/>
      <c r="NA6" s="174"/>
      <c r="NB6" s="174"/>
      <c r="NC6" s="174"/>
      <c r="ND6" s="174"/>
      <c r="NE6" s="174"/>
      <c r="NF6" s="174"/>
      <c r="NG6" s="174"/>
      <c r="NH6" s="174"/>
      <c r="NI6" s="174"/>
      <c r="NJ6" s="174"/>
      <c r="NK6" s="174"/>
      <c r="NL6" s="174"/>
      <c r="NM6" s="174"/>
      <c r="NN6" s="174"/>
      <c r="NO6" s="174"/>
      <c r="NP6" s="174"/>
      <c r="NQ6" s="174"/>
      <c r="NR6" s="174"/>
      <c r="NS6" s="174"/>
      <c r="NT6" s="174"/>
      <c r="NU6" s="174"/>
      <c r="NV6" s="174"/>
      <c r="NW6" s="174"/>
      <c r="NX6" s="174"/>
      <c r="NY6" s="174"/>
      <c r="NZ6" s="174"/>
      <c r="OA6" s="174"/>
      <c r="OB6" s="174"/>
      <c r="OC6" s="174"/>
      <c r="OD6" s="174"/>
      <c r="OE6" s="174"/>
      <c r="OF6" s="174"/>
      <c r="OG6" s="174"/>
      <c r="OH6" s="174"/>
      <c r="OI6" s="174"/>
      <c r="OJ6" s="174"/>
      <c r="OK6" s="174"/>
      <c r="OL6" s="174"/>
      <c r="OM6" s="174"/>
      <c r="ON6" s="174"/>
      <c r="OO6" s="174"/>
      <c r="OP6" s="174"/>
      <c r="OQ6" s="174"/>
      <c r="OR6" s="174"/>
      <c r="OS6" s="174"/>
      <c r="OT6" s="174"/>
      <c r="OU6" s="174"/>
      <c r="OV6" s="174"/>
      <c r="OW6" s="174"/>
      <c r="OX6" s="174"/>
      <c r="OY6" s="174"/>
      <c r="OZ6" s="174"/>
      <c r="PA6" s="174"/>
      <c r="PB6" s="174"/>
      <c r="PC6" s="174"/>
      <c r="PD6" s="174"/>
      <c r="PE6" s="174"/>
      <c r="PF6" s="174"/>
      <c r="PG6" s="174"/>
      <c r="PH6" s="174"/>
      <c r="PI6" s="174"/>
      <c r="PJ6" s="174"/>
      <c r="PK6" s="174"/>
      <c r="PL6" s="174"/>
      <c r="PM6" s="174"/>
      <c r="PN6" s="174"/>
      <c r="PO6" s="174"/>
      <c r="PP6" s="174"/>
      <c r="PQ6" s="174"/>
      <c r="PR6" s="174"/>
      <c r="PS6" s="174"/>
      <c r="PT6" s="174"/>
      <c r="PU6" s="174"/>
      <c r="PV6" s="174"/>
      <c r="PW6" s="174"/>
      <c r="PX6" s="174"/>
      <c r="PY6" s="174"/>
      <c r="PZ6" s="174"/>
      <c r="QA6" s="174"/>
      <c r="QB6" s="174"/>
      <c r="QC6" s="174"/>
      <c r="QD6" s="174"/>
      <c r="QE6" s="174"/>
      <c r="QF6" s="174"/>
      <c r="QG6" s="174"/>
      <c r="QH6" s="174"/>
      <c r="QI6" s="174"/>
      <c r="QJ6" s="174"/>
      <c r="QK6" s="174"/>
      <c r="QL6" s="174"/>
      <c r="QM6" s="174"/>
      <c r="QN6" s="174"/>
      <c r="QO6" s="174"/>
      <c r="QP6" s="174"/>
      <c r="QQ6" s="174"/>
      <c r="QR6" s="174"/>
      <c r="QS6" s="174"/>
      <c r="QT6" s="174"/>
      <c r="QU6" s="174"/>
      <c r="QV6" s="174"/>
      <c r="QW6" s="174"/>
      <c r="QX6" s="174"/>
      <c r="QY6" s="174"/>
      <c r="QZ6" s="174"/>
      <c r="RA6" s="174"/>
      <c r="RB6" s="174"/>
      <c r="RC6" s="174"/>
      <c r="RD6" s="174"/>
      <c r="RE6" s="174"/>
      <c r="RF6" s="174"/>
      <c r="RG6" s="174"/>
      <c r="RH6" s="174"/>
      <c r="RI6" s="174"/>
      <c r="RJ6" s="174"/>
      <c r="RK6" s="174"/>
      <c r="RL6" s="174"/>
      <c r="RM6" s="174"/>
      <c r="RN6" s="174"/>
      <c r="RO6" s="174"/>
      <c r="RP6" s="174"/>
      <c r="RQ6" s="174"/>
      <c r="RR6" s="174"/>
      <c r="RS6" s="174"/>
      <c r="RT6" s="174"/>
      <c r="RU6" s="174"/>
      <c r="RV6" s="174"/>
      <c r="RW6" s="174"/>
      <c r="RX6" s="174"/>
      <c r="RY6" s="174"/>
      <c r="RZ6" s="174"/>
      <c r="SA6" s="174"/>
      <c r="SB6" s="174"/>
      <c r="SC6" s="174"/>
      <c r="SD6" s="174"/>
      <c r="SE6" s="174"/>
      <c r="SF6" s="174"/>
      <c r="SG6" s="174"/>
      <c r="SH6" s="174"/>
      <c r="SI6" s="174"/>
      <c r="SJ6" s="174"/>
      <c r="SK6" s="174"/>
      <c r="SL6" s="174"/>
      <c r="SM6" s="174"/>
      <c r="SN6" s="174"/>
      <c r="SO6" s="174"/>
      <c r="SP6" s="174"/>
      <c r="SQ6" s="174"/>
      <c r="SR6" s="174"/>
      <c r="SS6" s="174"/>
      <c r="ST6" s="174"/>
      <c r="SU6" s="174"/>
      <c r="SV6" s="174"/>
      <c r="SW6" s="174"/>
      <c r="SX6" s="174"/>
      <c r="SY6" s="174"/>
      <c r="SZ6" s="174"/>
      <c r="TA6" s="174"/>
      <c r="TB6" s="174"/>
      <c r="TC6" s="174"/>
      <c r="TD6" s="174"/>
      <c r="TE6" s="174"/>
      <c r="TF6" s="174"/>
      <c r="TG6" s="174"/>
      <c r="TH6" s="174"/>
      <c r="TI6" s="174"/>
      <c r="TJ6" s="174"/>
      <c r="TK6" s="174"/>
      <c r="TL6" s="174"/>
      <c r="TM6" s="174"/>
      <c r="TN6" s="174"/>
      <c r="TO6" s="174"/>
      <c r="TP6" s="174"/>
      <c r="TQ6" s="174"/>
      <c r="TR6" s="174"/>
      <c r="TS6" s="174"/>
      <c r="TT6" s="174"/>
      <c r="TU6" s="174"/>
      <c r="TV6" s="174"/>
      <c r="TW6" s="174"/>
      <c r="TX6" s="174"/>
      <c r="TY6" s="174"/>
      <c r="TZ6" s="174"/>
      <c r="UA6" s="174"/>
      <c r="UB6" s="174"/>
      <c r="UC6" s="174"/>
      <c r="UD6" s="174"/>
      <c r="UE6" s="174"/>
      <c r="UF6" s="174"/>
      <c r="UG6" s="174"/>
      <c r="UH6" s="174"/>
      <c r="UI6" s="174"/>
      <c r="UJ6" s="174"/>
      <c r="UK6" s="174"/>
      <c r="UL6" s="174"/>
      <c r="UM6" s="174"/>
      <c r="UN6" s="174"/>
      <c r="UO6" s="174"/>
      <c r="UP6" s="174"/>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174"/>
      <c r="WA6" s="174"/>
      <c r="WB6" s="174"/>
      <c r="WC6" s="174"/>
      <c r="WD6" s="174"/>
      <c r="WE6" s="174"/>
      <c r="WF6" s="174"/>
      <c r="WG6" s="174"/>
      <c r="WH6" s="174"/>
      <c r="WI6" s="174"/>
      <c r="WJ6" s="174"/>
      <c r="WK6" s="174"/>
      <c r="WL6" s="174"/>
      <c r="WM6" s="174"/>
      <c r="WN6" s="174"/>
      <c r="WO6" s="174"/>
      <c r="WP6" s="174"/>
      <c r="WQ6" s="174"/>
      <c r="WR6" s="174"/>
      <c r="WS6" s="174"/>
      <c r="WT6" s="174"/>
      <c r="WU6" s="174"/>
      <c r="WV6" s="174"/>
      <c r="WW6" s="174"/>
      <c r="WX6" s="174"/>
      <c r="WY6" s="174"/>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c r="YW6" s="174"/>
      <c r="YX6" s="174"/>
      <c r="YY6" s="174"/>
      <c r="YZ6" s="174"/>
      <c r="ZA6" s="174"/>
      <c r="ZB6" s="174"/>
      <c r="ZC6" s="174"/>
      <c r="ZD6" s="174"/>
      <c r="ZE6" s="174"/>
      <c r="ZF6" s="174"/>
      <c r="ZG6" s="174"/>
      <c r="ZH6" s="174"/>
      <c r="ZI6" s="174"/>
      <c r="ZJ6" s="174"/>
      <c r="ZK6" s="174"/>
      <c r="ZL6" s="174"/>
      <c r="ZM6" s="174"/>
      <c r="ZN6" s="174"/>
      <c r="ZO6" s="174"/>
      <c r="ZP6" s="174"/>
      <c r="ZQ6" s="174"/>
      <c r="ZR6" s="174"/>
      <c r="ZS6" s="174"/>
      <c r="ZT6" s="174"/>
      <c r="ZU6" s="174"/>
      <c r="ZV6" s="174"/>
      <c r="ZW6" s="174"/>
      <c r="ZX6" s="174"/>
      <c r="ZY6" s="174"/>
      <c r="ZZ6" s="174"/>
      <c r="AAA6" s="174"/>
      <c r="AAB6" s="174"/>
      <c r="AAC6" s="174"/>
      <c r="AAD6" s="174"/>
      <c r="AAE6" s="174"/>
      <c r="AAF6" s="174"/>
      <c r="AAG6" s="174"/>
      <c r="AAH6" s="174"/>
      <c r="AAI6" s="174"/>
      <c r="AAJ6" s="174"/>
      <c r="AAK6" s="174"/>
      <c r="AAL6" s="174"/>
      <c r="AAM6" s="174"/>
      <c r="AAN6" s="174"/>
      <c r="AAO6" s="174"/>
      <c r="AAP6" s="174"/>
      <c r="AAQ6" s="174"/>
      <c r="AAR6" s="174"/>
      <c r="AAS6" s="174"/>
      <c r="AAT6" s="174"/>
      <c r="AAU6" s="174"/>
      <c r="AAV6" s="174"/>
      <c r="AAW6" s="174"/>
      <c r="AAX6" s="174"/>
      <c r="AAY6" s="174"/>
      <c r="AAZ6" s="174"/>
      <c r="ABA6" s="174"/>
      <c r="ABB6" s="174"/>
      <c r="ABC6" s="174"/>
      <c r="ABD6" s="174"/>
      <c r="ABE6" s="174"/>
      <c r="ABF6" s="174"/>
      <c r="ABG6" s="174"/>
      <c r="ABH6" s="174"/>
      <c r="ABI6" s="174"/>
      <c r="ABJ6" s="174"/>
      <c r="ABK6" s="174"/>
      <c r="ABL6" s="174"/>
      <c r="ABM6" s="174"/>
      <c r="ABN6" s="174"/>
      <c r="ABO6" s="174"/>
      <c r="ABP6" s="174"/>
      <c r="ABQ6" s="174"/>
      <c r="ABR6" s="174"/>
      <c r="ABS6" s="174"/>
      <c r="ABT6" s="174"/>
      <c r="ABU6" s="174"/>
      <c r="ABV6" s="174"/>
      <c r="ABW6" s="174"/>
      <c r="ABX6" s="174"/>
      <c r="ABY6" s="174"/>
      <c r="ABZ6" s="174"/>
      <c r="ACA6" s="174"/>
      <c r="ACB6" s="174"/>
      <c r="ACC6" s="174"/>
      <c r="ACD6" s="174"/>
      <c r="ACE6" s="174"/>
      <c r="ACF6" s="174"/>
      <c r="ACG6" s="174"/>
      <c r="ACH6" s="174"/>
      <c r="ACI6" s="174"/>
      <c r="ACJ6" s="174"/>
      <c r="ACK6" s="174"/>
      <c r="ACL6" s="174"/>
      <c r="ACM6" s="174"/>
      <c r="ACN6" s="174"/>
      <c r="ACO6" s="174"/>
      <c r="ACP6" s="174"/>
      <c r="ACQ6" s="174"/>
      <c r="ACR6" s="174"/>
      <c r="ACS6" s="174"/>
      <c r="ACT6" s="174"/>
      <c r="ACU6" s="174"/>
      <c r="ACV6" s="174"/>
      <c r="ACW6" s="174"/>
      <c r="ACX6" s="174"/>
      <c r="ACY6" s="174"/>
      <c r="ACZ6" s="174"/>
      <c r="ADA6" s="174"/>
      <c r="ADB6" s="174"/>
      <c r="ADC6" s="174"/>
      <c r="ADD6" s="174"/>
      <c r="ADE6" s="174"/>
      <c r="ADF6" s="174"/>
      <c r="ADG6" s="174"/>
      <c r="ADH6" s="174"/>
      <c r="ADI6" s="174"/>
      <c r="ADJ6" s="174"/>
      <c r="ADK6" s="174"/>
      <c r="ADL6" s="174"/>
      <c r="ADM6" s="174"/>
      <c r="ADN6" s="174"/>
      <c r="ADO6" s="174"/>
      <c r="ADP6" s="174"/>
      <c r="ADQ6" s="174"/>
      <c r="ADR6" s="174"/>
      <c r="ADS6" s="174"/>
      <c r="ADT6" s="174"/>
      <c r="ADU6" s="174"/>
      <c r="ADV6" s="174"/>
      <c r="ADW6" s="174"/>
      <c r="ADX6" s="174"/>
      <c r="ADY6" s="174"/>
      <c r="ADZ6" s="174"/>
      <c r="AEA6" s="174"/>
      <c r="AEB6" s="174"/>
      <c r="AEC6" s="174"/>
      <c r="AED6" s="174"/>
      <c r="AEE6" s="174"/>
      <c r="AEF6" s="174"/>
      <c r="AEG6" s="174"/>
      <c r="AEH6" s="174"/>
      <c r="AEI6" s="174"/>
      <c r="AEJ6" s="174"/>
      <c r="AEK6" s="174"/>
      <c r="AEL6" s="174"/>
      <c r="AEM6" s="174"/>
      <c r="AEN6" s="174"/>
      <c r="AEO6" s="174"/>
      <c r="AEP6" s="174"/>
      <c r="AEQ6" s="174"/>
      <c r="AER6" s="174"/>
      <c r="AES6" s="174"/>
      <c r="AET6" s="174"/>
      <c r="AEU6" s="174"/>
      <c r="AEV6" s="174"/>
      <c r="AEW6" s="174"/>
      <c r="AEX6" s="174"/>
      <c r="AEY6" s="174"/>
      <c r="AEZ6" s="174"/>
      <c r="AFA6" s="174"/>
      <c r="AFB6" s="174"/>
      <c r="AFC6" s="174"/>
      <c r="AFD6" s="174"/>
      <c r="AFE6" s="174"/>
      <c r="AFF6" s="174"/>
      <c r="AFG6" s="174"/>
      <c r="AFH6" s="174"/>
      <c r="AFI6" s="174"/>
      <c r="AFJ6" s="174"/>
      <c r="AFK6" s="174"/>
      <c r="AFL6" s="174"/>
      <c r="AFM6" s="174"/>
      <c r="AFN6" s="174"/>
      <c r="AFO6" s="174"/>
      <c r="AFP6" s="174"/>
      <c r="AFQ6" s="174"/>
      <c r="AFR6" s="174"/>
      <c r="AFS6" s="174"/>
      <c r="AFT6" s="174"/>
      <c r="AFU6" s="174"/>
      <c r="AFV6" s="174"/>
      <c r="AFW6" s="174"/>
      <c r="AFX6" s="174"/>
      <c r="AFY6" s="174"/>
      <c r="AFZ6" s="174"/>
      <c r="AGA6" s="174"/>
      <c r="AGB6" s="174"/>
      <c r="AGC6" s="174"/>
      <c r="AGD6" s="174"/>
      <c r="AGE6" s="174"/>
      <c r="AGF6" s="174"/>
      <c r="AGG6" s="174"/>
      <c r="AGH6" s="174"/>
      <c r="AGI6" s="174"/>
      <c r="AGJ6" s="174"/>
      <c r="AGK6" s="174"/>
      <c r="AGL6" s="174"/>
      <c r="AGM6" s="174"/>
      <c r="AGN6" s="174"/>
      <c r="AGO6" s="174"/>
      <c r="AGP6" s="174"/>
      <c r="AGQ6" s="174"/>
      <c r="AGR6" s="174"/>
      <c r="AGS6" s="174"/>
      <c r="AGT6" s="174"/>
      <c r="AGU6" s="174"/>
      <c r="AGV6" s="174"/>
      <c r="AGW6" s="174"/>
      <c r="AGX6" s="174"/>
      <c r="AGY6" s="174"/>
      <c r="AGZ6" s="174"/>
      <c r="AHA6" s="174"/>
      <c r="AHB6" s="174"/>
      <c r="AHC6" s="174"/>
      <c r="AHD6" s="174"/>
      <c r="AHE6" s="174"/>
      <c r="AHF6" s="174"/>
      <c r="AHG6" s="174"/>
      <c r="AHH6" s="174"/>
      <c r="AHI6" s="174"/>
      <c r="AHJ6" s="174"/>
      <c r="AHK6" s="174"/>
      <c r="AHL6" s="174"/>
      <c r="AHM6" s="174"/>
      <c r="AHN6" s="174"/>
      <c r="AHO6" s="174"/>
      <c r="AHP6" s="174"/>
      <c r="AHQ6" s="174"/>
      <c r="AHR6" s="174"/>
      <c r="AHS6" s="174"/>
      <c r="AHT6" s="174"/>
      <c r="AHU6" s="174"/>
      <c r="AHV6" s="174"/>
      <c r="AHW6" s="174"/>
      <c r="AHX6" s="174"/>
      <c r="AHY6" s="174"/>
      <c r="AHZ6" s="174"/>
      <c r="AIA6" s="174"/>
      <c r="AIB6" s="174"/>
      <c r="AIC6" s="174"/>
      <c r="AID6" s="174"/>
      <c r="AIE6" s="174"/>
      <c r="AIF6" s="174"/>
      <c r="AIG6" s="174"/>
      <c r="AIH6" s="174"/>
      <c r="AII6" s="174"/>
      <c r="AIJ6" s="174"/>
      <c r="AIK6" s="174"/>
      <c r="AIL6" s="174"/>
      <c r="AIM6" s="174"/>
      <c r="AIN6" s="174"/>
      <c r="AIO6" s="174"/>
      <c r="AIP6" s="174"/>
      <c r="AIQ6" s="174"/>
      <c r="AIR6" s="174"/>
      <c r="AIS6" s="174"/>
      <c r="AIT6" s="174"/>
      <c r="AIU6" s="174"/>
      <c r="AIV6" s="174"/>
      <c r="AIW6" s="174"/>
      <c r="AIX6" s="174"/>
      <c r="AIY6" s="174"/>
      <c r="AIZ6" s="174"/>
      <c r="AJA6" s="174"/>
      <c r="AJB6" s="174"/>
      <c r="AJC6" s="174"/>
      <c r="AJD6" s="174"/>
      <c r="AJE6" s="174"/>
      <c r="AJF6" s="174"/>
      <c r="AJG6" s="174"/>
      <c r="AJH6" s="174"/>
      <c r="AJI6" s="174"/>
      <c r="AJJ6" s="174"/>
      <c r="AJK6" s="174"/>
      <c r="AJL6" s="174"/>
      <c r="AJM6" s="174"/>
      <c r="AJN6" s="174"/>
      <c r="AJO6" s="174"/>
      <c r="AJP6" s="174"/>
      <c r="AJQ6" s="174"/>
      <c r="AJR6" s="174"/>
      <c r="AJS6" s="174"/>
      <c r="AJT6" s="174"/>
      <c r="AJU6" s="174"/>
      <c r="AJV6" s="174"/>
      <c r="AJW6" s="174"/>
      <c r="AJX6" s="174"/>
      <c r="AJY6" s="174"/>
      <c r="AJZ6" s="174"/>
      <c r="AKA6" s="174"/>
      <c r="AKB6" s="174"/>
      <c r="AKC6" s="174"/>
      <c r="AKD6" s="174"/>
      <c r="AKE6" s="174"/>
      <c r="AKF6" s="174"/>
      <c r="AKG6" s="174"/>
      <c r="AKH6" s="174"/>
      <c r="AKI6" s="174"/>
      <c r="AKJ6" s="174"/>
      <c r="AKK6" s="174"/>
      <c r="AKL6" s="174"/>
      <c r="AKM6" s="174"/>
      <c r="AKN6" s="174"/>
      <c r="AKO6" s="174"/>
      <c r="AKP6" s="174"/>
      <c r="AKQ6" s="174"/>
      <c r="AKR6" s="174"/>
      <c r="AKS6" s="174"/>
      <c r="AKT6" s="174"/>
      <c r="AKU6" s="174"/>
      <c r="AKV6" s="174"/>
      <c r="AKW6" s="174"/>
      <c r="AKX6" s="174"/>
      <c r="AKY6" s="174"/>
      <c r="AKZ6" s="174"/>
      <c r="ALA6" s="174"/>
      <c r="ALB6" s="174"/>
      <c r="ALC6" s="174"/>
      <c r="ALD6" s="174"/>
      <c r="ALE6" s="174"/>
      <c r="ALF6" s="174"/>
      <c r="ALG6" s="174"/>
      <c r="ALH6" s="174"/>
      <c r="ALI6" s="174"/>
      <c r="ALJ6" s="174"/>
      <c r="ALK6" s="174"/>
      <c r="ALL6" s="174"/>
      <c r="ALM6" s="174"/>
      <c r="ALN6" s="174"/>
      <c r="ALO6" s="174"/>
      <c r="ALP6" s="174"/>
      <c r="ALQ6" s="174"/>
      <c r="ALR6" s="174"/>
      <c r="ALS6" s="174"/>
      <c r="ALT6" s="174"/>
      <c r="ALU6" s="174"/>
      <c r="ALV6" s="174"/>
      <c r="ALW6" s="174"/>
      <c r="ALX6" s="174"/>
      <c r="ALY6" s="174"/>
      <c r="ALZ6" s="174"/>
      <c r="AMA6" s="174"/>
      <c r="AMB6" s="174"/>
      <c r="AMC6" s="174"/>
      <c r="AMD6" s="174"/>
      <c r="AME6" s="174"/>
      <c r="AMF6" s="174"/>
      <c r="AMG6" s="174"/>
      <c r="AMH6" s="174"/>
      <c r="AMI6" s="174"/>
      <c r="AMJ6" s="174"/>
    </row>
    <row r="7" spans="1:1024">
      <c r="C7" s="175" t="s">
        <v>143</v>
      </c>
    </row>
  </sheetData>
  <mergeCells count="1">
    <mergeCell ref="B2:K2"/>
  </mergeCells>
  <printOptions horizontalCentered="1"/>
  <pageMargins left="0.78740157480314965" right="0.59055118110236227" top="0.98425196850393704" bottom="0.78740157480314965" header="0.39370078740157483" footer="0.39370078740157483"/>
  <pageSetup paperSize="9" scale="75" fitToHeight="0" orientation="landscape" horizontalDpi="300" verticalDpi="300" r:id="rId1"/>
  <headerFooter scaleWithDoc="0">
    <oddHeader>&amp;L&amp;"Book Antiqua,Negrito"&amp;10Rev-2&amp;C&amp;"Book Antiqua,Negrito"&amp;10Primeira Etapa&amp;R&amp;G</oddHeader>
    <oddFooter>&amp;L&amp;"Arial,Negrito"&amp;10CTR 464&amp;C&amp;"Arial,Negrito"&amp;10D.&amp;P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7E4BD"/>
  </sheetPr>
  <dimension ref="A2:AMJ37"/>
  <sheetViews>
    <sheetView showZeros="0" zoomScale="60" zoomScaleNormal="60" workbookViewId="0">
      <selection activeCell="B2" sqref="B2:O3"/>
    </sheetView>
  </sheetViews>
  <sheetFormatPr defaultColWidth="9.140625" defaultRowHeight="15"/>
  <cols>
    <col min="1" max="1" width="4.140625" style="70" customWidth="1"/>
    <col min="2" max="2" width="5.28515625" style="71" customWidth="1"/>
    <col min="3" max="3" width="51" style="70" customWidth="1"/>
    <col min="4" max="4" width="16.5703125" style="70" customWidth="1"/>
    <col min="5" max="5" width="9.7109375" style="70" customWidth="1"/>
    <col min="6" max="13" width="3.42578125" style="70" customWidth="1"/>
    <col min="14" max="14" width="15.42578125" style="70" customWidth="1"/>
    <col min="15" max="15" width="8" style="70" customWidth="1"/>
    <col min="16" max="16" width="11.140625" style="70" customWidth="1"/>
    <col min="17" max="17" width="12.28515625" style="70" customWidth="1"/>
    <col min="18" max="18" width="9.85546875" style="70" customWidth="1"/>
    <col min="19" max="1024" width="9.140625" style="70"/>
  </cols>
  <sheetData>
    <row r="2" spans="2:24" ht="12" customHeight="1">
      <c r="B2" s="407" t="s">
        <v>26</v>
      </c>
      <c r="C2" s="407"/>
      <c r="D2" s="407"/>
      <c r="E2" s="407"/>
      <c r="F2" s="407"/>
      <c r="G2" s="407"/>
      <c r="H2" s="407"/>
      <c r="I2" s="407"/>
      <c r="J2" s="407"/>
      <c r="K2" s="407"/>
      <c r="L2" s="407"/>
      <c r="M2" s="407"/>
      <c r="N2" s="407"/>
      <c r="O2" s="407"/>
    </row>
    <row r="3" spans="2:24" ht="12" customHeight="1">
      <c r="B3" s="407"/>
      <c r="C3" s="407"/>
      <c r="D3" s="407"/>
      <c r="E3" s="407"/>
      <c r="F3" s="407"/>
      <c r="G3" s="407"/>
      <c r="H3" s="407"/>
      <c r="I3" s="407"/>
      <c r="J3" s="407"/>
      <c r="K3" s="407"/>
      <c r="L3" s="407"/>
      <c r="M3" s="407"/>
      <c r="N3" s="407"/>
      <c r="O3" s="407"/>
    </row>
    <row r="4" spans="2:24" ht="12" customHeight="1">
      <c r="B4" s="407" t="s">
        <v>4</v>
      </c>
      <c r="C4" s="407"/>
      <c r="D4" s="407"/>
      <c r="E4" s="407"/>
      <c r="F4" s="407"/>
      <c r="G4" s="407"/>
      <c r="H4" s="407"/>
      <c r="I4" s="407"/>
      <c r="J4" s="407"/>
      <c r="K4" s="407"/>
      <c r="L4" s="407"/>
      <c r="M4" s="407"/>
      <c r="N4" s="407"/>
      <c r="O4" s="407"/>
    </row>
    <row r="5" spans="2:24" ht="12" customHeight="1">
      <c r="B5" s="407"/>
      <c r="C5" s="407"/>
      <c r="D5" s="407"/>
      <c r="E5" s="407"/>
      <c r="F5" s="407"/>
      <c r="G5" s="407"/>
      <c r="H5" s="407"/>
      <c r="I5" s="407"/>
      <c r="J5" s="407"/>
      <c r="K5" s="407"/>
      <c r="L5" s="407"/>
      <c r="M5" s="407"/>
      <c r="N5" s="407"/>
      <c r="O5" s="407"/>
      <c r="T5" s="72"/>
      <c r="U5" s="72"/>
      <c r="V5" s="72"/>
      <c r="W5" s="72"/>
      <c r="X5" s="72"/>
    </row>
    <row r="6" spans="2:24" ht="12" customHeight="1">
      <c r="B6" s="408" t="s">
        <v>27</v>
      </c>
      <c r="C6" s="408"/>
      <c r="D6" s="408"/>
      <c r="E6" s="408"/>
      <c r="F6" s="408"/>
      <c r="G6" s="408"/>
      <c r="H6" s="408"/>
      <c r="I6" s="408"/>
      <c r="J6" s="408"/>
      <c r="K6" s="408"/>
      <c r="L6" s="408"/>
      <c r="M6" s="408"/>
      <c r="N6" s="408"/>
      <c r="O6" s="408"/>
    </row>
    <row r="7" spans="2:24" ht="12" customHeight="1">
      <c r="B7" s="408"/>
      <c r="C7" s="408"/>
      <c r="D7" s="408"/>
      <c r="E7" s="408"/>
      <c r="F7" s="408"/>
      <c r="G7" s="408"/>
      <c r="H7" s="408"/>
      <c r="I7" s="408"/>
      <c r="J7" s="408"/>
      <c r="K7" s="408"/>
      <c r="L7" s="408"/>
      <c r="M7" s="408"/>
      <c r="N7" s="408"/>
      <c r="O7" s="408"/>
    </row>
    <row r="8" spans="2:24" ht="12" customHeight="1">
      <c r="B8" s="374" t="s">
        <v>28</v>
      </c>
      <c r="C8" s="374" t="s">
        <v>29</v>
      </c>
      <c r="D8" s="374" t="s">
        <v>30</v>
      </c>
      <c r="E8" s="374" t="s">
        <v>31</v>
      </c>
      <c r="F8" s="376" t="s">
        <v>31</v>
      </c>
      <c r="G8" s="376"/>
      <c r="H8" s="376"/>
      <c r="I8" s="376"/>
      <c r="J8" s="376" t="s">
        <v>31</v>
      </c>
      <c r="K8" s="376"/>
      <c r="L8" s="376"/>
      <c r="M8" s="376"/>
      <c r="N8" s="374" t="s">
        <v>32</v>
      </c>
      <c r="O8" s="374" t="s">
        <v>33</v>
      </c>
    </row>
    <row r="9" spans="2:24" ht="15" customHeight="1">
      <c r="B9" s="374"/>
      <c r="C9" s="374"/>
      <c r="D9" s="374"/>
      <c r="E9" s="374"/>
      <c r="F9" s="376"/>
      <c r="G9" s="376"/>
      <c r="H9" s="376"/>
      <c r="I9" s="376"/>
      <c r="J9" s="376"/>
      <c r="K9" s="376"/>
      <c r="L9" s="376"/>
      <c r="M9" s="376"/>
      <c r="N9" s="374"/>
      <c r="O9" s="374"/>
    </row>
    <row r="10" spans="2:24" ht="15.75" customHeight="1">
      <c r="B10" s="374"/>
      <c r="C10" s="374"/>
      <c r="D10" s="374"/>
      <c r="E10" s="374"/>
      <c r="F10" s="378" t="s">
        <v>34</v>
      </c>
      <c r="G10" s="378"/>
      <c r="H10" s="378"/>
      <c r="I10" s="378"/>
      <c r="J10" s="378" t="s">
        <v>35</v>
      </c>
      <c r="K10" s="378"/>
      <c r="L10" s="378"/>
      <c r="M10" s="378"/>
      <c r="N10" s="374"/>
      <c r="O10" s="374"/>
    </row>
    <row r="11" spans="2:24" ht="13.5" customHeight="1">
      <c r="B11" s="404"/>
      <c r="C11" s="404" t="s">
        <v>36</v>
      </c>
      <c r="D11" s="405">
        <f>Resumo!H19</f>
        <v>87445.72</v>
      </c>
      <c r="E11" s="406">
        <v>8</v>
      </c>
      <c r="F11" s="400">
        <f>F12*D11/100%</f>
        <v>44758.453062386499</v>
      </c>
      <c r="G11" s="400"/>
      <c r="H11" s="400"/>
      <c r="I11" s="400"/>
      <c r="J11" s="400">
        <f>J12*D11/100%</f>
        <v>42687.266937613589</v>
      </c>
      <c r="K11" s="400"/>
      <c r="L11" s="400"/>
      <c r="M11" s="400"/>
      <c r="N11" s="401">
        <f>D11</f>
        <v>87445.72</v>
      </c>
      <c r="O11" s="402">
        <v>1</v>
      </c>
    </row>
    <row r="12" spans="2:24" ht="13.5" customHeight="1">
      <c r="B12" s="404"/>
      <c r="C12" s="404"/>
      <c r="D12" s="405"/>
      <c r="E12" s="406"/>
      <c r="F12" s="403">
        <v>0.51184269581617603</v>
      </c>
      <c r="G12" s="403"/>
      <c r="H12" s="403"/>
      <c r="I12" s="403"/>
      <c r="J12" s="403">
        <v>0.48815730418382502</v>
      </c>
      <c r="K12" s="403"/>
      <c r="L12" s="403"/>
      <c r="M12" s="403"/>
      <c r="N12" s="401"/>
      <c r="O12" s="402"/>
      <c r="P12" s="73">
        <v>0</v>
      </c>
    </row>
    <row r="13" spans="2:24" ht="13.5" customHeight="1">
      <c r="B13" s="404"/>
      <c r="C13" s="404"/>
      <c r="D13" s="405"/>
      <c r="E13" s="406"/>
      <c r="F13" s="403">
        <v>0.51184269581617603</v>
      </c>
      <c r="G13" s="403"/>
      <c r="H13" s="403"/>
      <c r="I13" s="403"/>
      <c r="J13" s="403">
        <v>0.48815730418382502</v>
      </c>
      <c r="K13" s="403"/>
      <c r="L13" s="403"/>
      <c r="M13" s="403"/>
      <c r="N13" s="401"/>
      <c r="O13" s="402"/>
    </row>
    <row r="14" spans="2:24" ht="24.95" customHeight="1">
      <c r="B14" s="74">
        <v>1</v>
      </c>
      <c r="C14" s="75" t="s">
        <v>37</v>
      </c>
      <c r="D14" s="76" t="e">
        <f>#REF!</f>
        <v>#REF!</v>
      </c>
      <c r="E14" s="77">
        <v>8</v>
      </c>
      <c r="F14" s="78">
        <v>2264.9775</v>
      </c>
      <c r="G14" s="79">
        <v>2264.9775</v>
      </c>
      <c r="H14" s="79">
        <v>2264.9775</v>
      </c>
      <c r="I14" s="80">
        <v>2264.9775</v>
      </c>
      <c r="J14" s="78">
        <v>2264.9775</v>
      </c>
      <c r="K14" s="79">
        <v>2264.9775</v>
      </c>
      <c r="L14" s="79">
        <v>2264.9775</v>
      </c>
      <c r="M14" s="80">
        <v>2264.9775</v>
      </c>
      <c r="N14" s="76" t="e">
        <f t="shared" ref="N14:N22" si="0">D14</f>
        <v>#REF!</v>
      </c>
      <c r="O14" s="81" t="e">
        <f t="shared" ref="O14:O22" si="1">N14*$O$11/$N$11</f>
        <v>#REF!</v>
      </c>
    </row>
    <row r="15" spans="2:24" ht="24.95" customHeight="1">
      <c r="B15" s="74">
        <v>2</v>
      </c>
      <c r="C15" s="75" t="s">
        <v>38</v>
      </c>
      <c r="D15" s="76">
        <f>'OS-Iluminação'!K21</f>
        <v>26140.400000000001</v>
      </c>
      <c r="E15" s="77">
        <v>4</v>
      </c>
      <c r="F15" s="78"/>
      <c r="G15" s="79"/>
      <c r="H15" s="79">
        <v>8361.9424999999992</v>
      </c>
      <c r="I15" s="80">
        <v>8361.9424999999992</v>
      </c>
      <c r="J15" s="78">
        <v>8361.9424999999992</v>
      </c>
      <c r="K15" s="79">
        <v>8361.9424999999992</v>
      </c>
      <c r="L15" s="79"/>
      <c r="M15" s="80"/>
      <c r="N15" s="76">
        <f t="shared" si="0"/>
        <v>26140.400000000001</v>
      </c>
      <c r="O15" s="81">
        <f t="shared" si="1"/>
        <v>0.29893286944175201</v>
      </c>
    </row>
    <row r="16" spans="2:24" ht="24.95" customHeight="1">
      <c r="B16" s="74">
        <v>3</v>
      </c>
      <c r="C16" s="75" t="s">
        <v>39</v>
      </c>
      <c r="D16" s="76" t="e">
        <f>#REF!</f>
        <v>#REF!</v>
      </c>
      <c r="E16" s="77">
        <v>4</v>
      </c>
      <c r="F16" s="78"/>
      <c r="G16" s="79"/>
      <c r="H16" s="79">
        <v>30110.487499999999</v>
      </c>
      <c r="I16" s="80">
        <v>30110.487499999999</v>
      </c>
      <c r="J16" s="78">
        <v>30110.487499999999</v>
      </c>
      <c r="K16" s="79">
        <v>30110.487499999999</v>
      </c>
      <c r="L16" s="79"/>
      <c r="M16" s="80"/>
      <c r="N16" s="76" t="e">
        <f t="shared" si="0"/>
        <v>#REF!</v>
      </c>
      <c r="O16" s="81" t="e">
        <f t="shared" si="1"/>
        <v>#REF!</v>
      </c>
    </row>
    <row r="17" spans="2:18" ht="24.95" customHeight="1">
      <c r="B17" s="74">
        <v>4</v>
      </c>
      <c r="C17" s="75" t="s">
        <v>40</v>
      </c>
      <c r="D17" s="76" t="e">
        <f>#REF!</f>
        <v>#REF!</v>
      </c>
      <c r="E17" s="77">
        <v>6</v>
      </c>
      <c r="F17" s="78"/>
      <c r="G17" s="79">
        <v>16188.5933333333</v>
      </c>
      <c r="H17" s="79">
        <v>16188.5933333333</v>
      </c>
      <c r="I17" s="80">
        <v>16188.5933333333</v>
      </c>
      <c r="J17" s="78">
        <v>16188.5933333333</v>
      </c>
      <c r="K17" s="79">
        <v>16188.5933333333</v>
      </c>
      <c r="L17" s="79">
        <v>16188.5933333333</v>
      </c>
      <c r="M17" s="80"/>
      <c r="N17" s="76" t="e">
        <f t="shared" si="0"/>
        <v>#REF!</v>
      </c>
      <c r="O17" s="81" t="e">
        <f t="shared" si="1"/>
        <v>#REF!</v>
      </c>
    </row>
    <row r="18" spans="2:18" ht="24.95" customHeight="1">
      <c r="B18" s="74">
        <v>5</v>
      </c>
      <c r="C18" s="75" t="s">
        <v>41</v>
      </c>
      <c r="D18" s="76" t="e">
        <f>#REF!</f>
        <v>#REF!</v>
      </c>
      <c r="E18" s="77">
        <v>6</v>
      </c>
      <c r="F18" s="78"/>
      <c r="G18" s="79">
        <v>70089.039999999994</v>
      </c>
      <c r="H18" s="79">
        <v>70089.039999999994</v>
      </c>
      <c r="I18" s="80">
        <v>70089.039999999994</v>
      </c>
      <c r="J18" s="78">
        <v>70089.039999999994</v>
      </c>
      <c r="K18" s="79">
        <v>70089.039999999994</v>
      </c>
      <c r="L18" s="79">
        <v>70089.039999999994</v>
      </c>
      <c r="M18" s="80"/>
      <c r="N18" s="76" t="e">
        <f t="shared" si="0"/>
        <v>#REF!</v>
      </c>
      <c r="O18" s="81" t="e">
        <f t="shared" si="1"/>
        <v>#REF!</v>
      </c>
    </row>
    <row r="19" spans="2:18" ht="24.95" customHeight="1">
      <c r="B19" s="74">
        <v>6</v>
      </c>
      <c r="C19" s="75" t="s">
        <v>42</v>
      </c>
      <c r="D19" s="76" t="e">
        <f>#REF!</f>
        <v>#REF!</v>
      </c>
      <c r="E19" s="77">
        <v>4</v>
      </c>
      <c r="F19" s="78"/>
      <c r="G19" s="79"/>
      <c r="H19" s="79"/>
      <c r="I19" s="80"/>
      <c r="J19" s="78">
        <v>2215.2674999999999</v>
      </c>
      <c r="K19" s="79">
        <v>2215.2674999999999</v>
      </c>
      <c r="L19" s="79">
        <v>2215.2674999999999</v>
      </c>
      <c r="M19" s="80">
        <v>2215.2674999999999</v>
      </c>
      <c r="N19" s="76" t="e">
        <f t="shared" si="0"/>
        <v>#REF!</v>
      </c>
      <c r="O19" s="81" t="e">
        <f t="shared" si="1"/>
        <v>#REF!</v>
      </c>
    </row>
    <row r="20" spans="2:18" ht="24.95" customHeight="1">
      <c r="B20" s="74">
        <v>7</v>
      </c>
      <c r="C20" s="75" t="s">
        <v>43</v>
      </c>
      <c r="D20" s="76" t="e">
        <f>#REF!</f>
        <v>#REF!</v>
      </c>
      <c r="E20" s="77">
        <v>4</v>
      </c>
      <c r="F20" s="78">
        <v>2513.1799999999998</v>
      </c>
      <c r="G20" s="79">
        <v>2513.1799999999998</v>
      </c>
      <c r="H20" s="79">
        <v>2513.1799999999998</v>
      </c>
      <c r="I20" s="80">
        <v>2513.1799999999998</v>
      </c>
      <c r="J20" s="78"/>
      <c r="K20" s="79"/>
      <c r="L20" s="79"/>
      <c r="M20" s="80"/>
      <c r="N20" s="76" t="e">
        <f t="shared" si="0"/>
        <v>#REF!</v>
      </c>
      <c r="O20" s="81" t="e">
        <f t="shared" si="1"/>
        <v>#REF!</v>
      </c>
    </row>
    <row r="21" spans="2:18" ht="24.95" customHeight="1">
      <c r="B21" s="74">
        <v>8</v>
      </c>
      <c r="C21" s="75" t="s">
        <v>44</v>
      </c>
      <c r="D21" s="76" t="e">
        <f>#REF!</f>
        <v>#REF!</v>
      </c>
      <c r="E21" s="77">
        <v>4</v>
      </c>
      <c r="F21" s="78"/>
      <c r="G21" s="79"/>
      <c r="H21" s="79"/>
      <c r="I21" s="80"/>
      <c r="J21" s="78">
        <v>7405.0275000000001</v>
      </c>
      <c r="K21" s="79">
        <v>7405.0275000000001</v>
      </c>
      <c r="L21" s="79">
        <v>7405.0275000000001</v>
      </c>
      <c r="M21" s="80">
        <v>7405.0275000000001</v>
      </c>
      <c r="N21" s="76" t="e">
        <f t="shared" si="0"/>
        <v>#REF!</v>
      </c>
      <c r="O21" s="81" t="e">
        <f t="shared" si="1"/>
        <v>#REF!</v>
      </c>
    </row>
    <row r="22" spans="2:18" ht="24.95" customHeight="1">
      <c r="B22" s="74">
        <v>9</v>
      </c>
      <c r="C22" s="75" t="s">
        <v>45</v>
      </c>
      <c r="D22" s="76" t="e">
        <f>#REF!</f>
        <v>#REF!</v>
      </c>
      <c r="E22" s="77">
        <v>4</v>
      </c>
      <c r="F22" s="78">
        <v>11756.772499999999</v>
      </c>
      <c r="G22" s="79">
        <v>11756.772499999999</v>
      </c>
      <c r="H22" s="79">
        <v>11756.772499999999</v>
      </c>
      <c r="I22" s="80">
        <v>11756.772499999999</v>
      </c>
      <c r="J22" s="78"/>
      <c r="K22" s="79"/>
      <c r="L22" s="79"/>
      <c r="M22" s="80"/>
      <c r="N22" s="76" t="e">
        <f t="shared" si="0"/>
        <v>#REF!</v>
      </c>
      <c r="O22" s="81" t="e">
        <f t="shared" si="1"/>
        <v>#REF!</v>
      </c>
    </row>
    <row r="23" spans="2:18" ht="18" customHeight="1">
      <c r="B23" s="378" t="s">
        <v>46</v>
      </c>
      <c r="C23" s="378"/>
      <c r="D23" s="82" t="e">
        <f>SUM(D14:D22)</f>
        <v>#REF!</v>
      </c>
      <c r="E23" s="83"/>
      <c r="F23" s="399"/>
      <c r="G23" s="399"/>
      <c r="H23" s="399"/>
      <c r="I23" s="399"/>
      <c r="J23" s="399"/>
      <c r="K23" s="399"/>
      <c r="L23" s="399"/>
      <c r="M23" s="399"/>
      <c r="N23" s="84" t="e">
        <f>SUM(N14:N22)</f>
        <v>#REF!</v>
      </c>
      <c r="O23" s="85" t="e">
        <f>SUM(O14:O22)</f>
        <v>#REF!</v>
      </c>
      <c r="P23" s="73">
        <v>0</v>
      </c>
      <c r="Q23" s="73">
        <v>0</v>
      </c>
      <c r="R23" s="73">
        <v>0</v>
      </c>
    </row>
    <row r="24" spans="2:18" s="72" customFormat="1" ht="15" customHeight="1">
      <c r="B24" s="389" t="s">
        <v>47</v>
      </c>
      <c r="C24" s="389"/>
      <c r="D24" s="86"/>
      <c r="E24" s="87"/>
      <c r="F24" s="390">
        <f>F11</f>
        <v>44758.453062386499</v>
      </c>
      <c r="G24" s="390"/>
      <c r="H24" s="390"/>
      <c r="I24" s="390"/>
      <c r="J24" s="390">
        <f>J11</f>
        <v>42687.266937613589</v>
      </c>
      <c r="K24" s="390"/>
      <c r="L24" s="390"/>
      <c r="M24" s="390"/>
      <c r="N24" s="88"/>
      <c r="O24" s="89"/>
    </row>
    <row r="25" spans="2:18" s="72" customFormat="1" ht="15" customHeight="1">
      <c r="B25" s="376" t="s">
        <v>48</v>
      </c>
      <c r="C25" s="376"/>
      <c r="D25" s="90"/>
      <c r="E25" s="90"/>
      <c r="F25" s="391">
        <v>0.51184269581617603</v>
      </c>
      <c r="G25" s="391"/>
      <c r="H25" s="391"/>
      <c r="I25" s="391"/>
      <c r="J25" s="391">
        <v>0.48815730418382502</v>
      </c>
      <c r="K25" s="391"/>
      <c r="L25" s="391"/>
      <c r="M25" s="391"/>
      <c r="N25" s="91"/>
      <c r="O25" s="91"/>
    </row>
    <row r="26" spans="2:18" s="72" customFormat="1" ht="15" customHeight="1">
      <c r="B26" s="376" t="s">
        <v>49</v>
      </c>
      <c r="C26" s="376"/>
      <c r="D26" s="92"/>
      <c r="E26" s="93"/>
      <c r="F26" s="392">
        <f>F24</f>
        <v>44758.453062386499</v>
      </c>
      <c r="G26" s="392"/>
      <c r="H26" s="392"/>
      <c r="I26" s="392"/>
      <c r="J26" s="392">
        <f>J24</f>
        <v>42687.266937613589</v>
      </c>
      <c r="K26" s="392"/>
      <c r="L26" s="392"/>
      <c r="M26" s="392"/>
      <c r="N26" s="91"/>
      <c r="O26" s="91"/>
    </row>
    <row r="27" spans="2:18" s="72" customFormat="1" ht="15" customHeight="1">
      <c r="B27" s="378" t="s">
        <v>50</v>
      </c>
      <c r="C27" s="378"/>
      <c r="D27" s="94"/>
      <c r="E27" s="95"/>
      <c r="F27" s="388">
        <v>0.51184269581617603</v>
      </c>
      <c r="G27" s="388"/>
      <c r="H27" s="388"/>
      <c r="I27" s="388"/>
      <c r="J27" s="388">
        <v>1</v>
      </c>
      <c r="K27" s="388"/>
      <c r="L27" s="388"/>
      <c r="M27" s="388"/>
      <c r="N27" s="91"/>
      <c r="O27" s="91"/>
    </row>
    <row r="28" spans="2:18">
      <c r="N28" s="96"/>
      <c r="O28" s="96"/>
    </row>
    <row r="29" spans="2:18">
      <c r="N29" s="96"/>
      <c r="O29" s="96"/>
      <c r="Q29" s="97"/>
    </row>
    <row r="30" spans="2:18" s="6" customFormat="1" ht="21" customHeight="1">
      <c r="B30" s="98"/>
      <c r="D30" s="99"/>
      <c r="Q30" s="100"/>
    </row>
    <row r="31" spans="2:18" ht="15.75">
      <c r="C31" s="101"/>
      <c r="D31" s="102">
        <v>0</v>
      </c>
    </row>
    <row r="32" spans="2:18">
      <c r="C32" s="101"/>
      <c r="D32" s="101"/>
      <c r="Q32" s="103"/>
    </row>
    <row r="33" spans="3:15">
      <c r="C33" s="101"/>
      <c r="D33" s="101"/>
    </row>
    <row r="34" spans="3:15">
      <c r="C34" s="101"/>
      <c r="D34" s="101"/>
    </row>
    <row r="35" spans="3:15">
      <c r="C35" s="101"/>
      <c r="D35" s="101"/>
    </row>
    <row r="36" spans="3:15">
      <c r="C36" s="101"/>
      <c r="D36" s="101"/>
      <c r="O36" s="104"/>
    </row>
    <row r="37" spans="3:15">
      <c r="C37" s="101"/>
      <c r="D37" s="101"/>
    </row>
  </sheetData>
  <mergeCells count="40">
    <mergeCell ref="B2:O3"/>
    <mergeCell ref="B4:O5"/>
    <mergeCell ref="B6:O7"/>
    <mergeCell ref="B8:B10"/>
    <mergeCell ref="C8:C10"/>
    <mergeCell ref="D8:D10"/>
    <mergeCell ref="E8:E10"/>
    <mergeCell ref="F8:I9"/>
    <mergeCell ref="J8:M9"/>
    <mergeCell ref="N8:N10"/>
    <mergeCell ref="O8:O10"/>
    <mergeCell ref="F10:I10"/>
    <mergeCell ref="J10:M10"/>
    <mergeCell ref="B11:B13"/>
    <mergeCell ref="C11:C13"/>
    <mergeCell ref="D11:D13"/>
    <mergeCell ref="E11:E13"/>
    <mergeCell ref="F11:I11"/>
    <mergeCell ref="J11:M11"/>
    <mergeCell ref="N11:N13"/>
    <mergeCell ref="O11:O13"/>
    <mergeCell ref="F12:I12"/>
    <mergeCell ref="J12:M12"/>
    <mergeCell ref="F13:I13"/>
    <mergeCell ref="J13:M13"/>
    <mergeCell ref="B23:C23"/>
    <mergeCell ref="F23:I23"/>
    <mergeCell ref="J23:M23"/>
    <mergeCell ref="B24:C24"/>
    <mergeCell ref="F24:I24"/>
    <mergeCell ref="J24:M24"/>
    <mergeCell ref="B27:C27"/>
    <mergeCell ref="F27:I27"/>
    <mergeCell ref="J27:M27"/>
    <mergeCell ref="B25:C25"/>
    <mergeCell ref="F25:I25"/>
    <mergeCell ref="J25:M25"/>
    <mergeCell ref="B26:C26"/>
    <mergeCell ref="F26:I26"/>
    <mergeCell ref="J26:M26"/>
  </mergeCells>
  <conditionalFormatting sqref="F14:I14">
    <cfRule type="expression" dxfId="83" priority="2">
      <formula>LEN(TRIM(F14))&gt;0</formula>
    </cfRule>
  </conditionalFormatting>
  <conditionalFormatting sqref="F14:I14">
    <cfRule type="expression" dxfId="82" priority="3">
      <formula>LEN(TRIM(F14))&gt;0</formula>
    </cfRule>
  </conditionalFormatting>
  <conditionalFormatting sqref="F15:I15">
    <cfRule type="expression" dxfId="81" priority="4">
      <formula>LEN(TRIM(F15))&gt;0</formula>
    </cfRule>
  </conditionalFormatting>
  <conditionalFormatting sqref="F15:I15">
    <cfRule type="expression" dxfId="80" priority="5">
      <formula>LEN(TRIM(F15))&gt;0</formula>
    </cfRule>
  </conditionalFormatting>
  <conditionalFormatting sqref="F16:I16">
    <cfRule type="expression" dxfId="79" priority="6">
      <formula>LEN(TRIM(F16))&gt;0</formula>
    </cfRule>
  </conditionalFormatting>
  <conditionalFormatting sqref="F16:I16">
    <cfRule type="expression" dxfId="78" priority="7">
      <formula>LEN(TRIM(F16))&gt;0</formula>
    </cfRule>
  </conditionalFormatting>
  <conditionalFormatting sqref="F17:I17">
    <cfRule type="expression" dxfId="77" priority="8">
      <formula>LEN(TRIM(F17))&gt;0</formula>
    </cfRule>
  </conditionalFormatting>
  <conditionalFormatting sqref="F17:I17">
    <cfRule type="expression" dxfId="76" priority="9">
      <formula>LEN(TRIM(F17))&gt;0</formula>
    </cfRule>
  </conditionalFormatting>
  <conditionalFormatting sqref="F18:I18">
    <cfRule type="expression" dxfId="75" priority="10">
      <formula>LEN(TRIM(F18))&gt;0</formula>
    </cfRule>
  </conditionalFormatting>
  <conditionalFormatting sqref="F18:I18">
    <cfRule type="expression" dxfId="74" priority="11">
      <formula>LEN(TRIM(F18))&gt;0</formula>
    </cfRule>
  </conditionalFormatting>
  <conditionalFormatting sqref="F21:I21">
    <cfRule type="expression" dxfId="73" priority="12">
      <formula>LEN(TRIM(F21))&gt;0</formula>
    </cfRule>
  </conditionalFormatting>
  <conditionalFormatting sqref="F21:I21">
    <cfRule type="expression" dxfId="72" priority="13">
      <formula>LEN(TRIM(F21))&gt;0</formula>
    </cfRule>
  </conditionalFormatting>
  <conditionalFormatting sqref="F22:I22">
    <cfRule type="expression" dxfId="71" priority="14">
      <formula>LEN(TRIM(F22))&gt;0</formula>
    </cfRule>
  </conditionalFormatting>
  <conditionalFormatting sqref="F22:I22">
    <cfRule type="expression" dxfId="70" priority="15">
      <formula>LEN(TRIM(F22))&gt;0</formula>
    </cfRule>
  </conditionalFormatting>
  <conditionalFormatting sqref="J14:M14">
    <cfRule type="expression" dxfId="69" priority="16">
      <formula>LEN(TRIM(J14))&gt;0</formula>
    </cfRule>
  </conditionalFormatting>
  <conditionalFormatting sqref="J14:M14">
    <cfRule type="expression" dxfId="68" priority="17">
      <formula>LEN(TRIM(J14))&gt;0</formula>
    </cfRule>
  </conditionalFormatting>
  <conditionalFormatting sqref="J15:M15">
    <cfRule type="expression" dxfId="67" priority="18">
      <formula>LEN(TRIM(J15))&gt;0</formula>
    </cfRule>
  </conditionalFormatting>
  <conditionalFormatting sqref="J15:M15">
    <cfRule type="expression" dxfId="66" priority="19">
      <formula>LEN(TRIM(J15))&gt;0</formula>
    </cfRule>
  </conditionalFormatting>
  <conditionalFormatting sqref="J16:M16">
    <cfRule type="expression" dxfId="65" priority="20">
      <formula>LEN(TRIM(J16))&gt;0</formula>
    </cfRule>
  </conditionalFormatting>
  <conditionalFormatting sqref="J16:M16">
    <cfRule type="expression" dxfId="64" priority="21">
      <formula>LEN(TRIM(J16))&gt;0</formula>
    </cfRule>
  </conditionalFormatting>
  <conditionalFormatting sqref="J17:M17">
    <cfRule type="expression" dxfId="63" priority="22">
      <formula>LEN(TRIM(J17))&gt;0</formula>
    </cfRule>
  </conditionalFormatting>
  <conditionalFormatting sqref="J17:M17">
    <cfRule type="expression" dxfId="62" priority="23">
      <formula>LEN(TRIM(J17))&gt;0</formula>
    </cfRule>
  </conditionalFormatting>
  <conditionalFormatting sqref="J18:M18">
    <cfRule type="expression" dxfId="61" priority="24">
      <formula>LEN(TRIM(J18))&gt;0</formula>
    </cfRule>
  </conditionalFormatting>
  <conditionalFormatting sqref="J18:M18">
    <cfRule type="expression" dxfId="60" priority="25">
      <formula>LEN(TRIM(J18))&gt;0</formula>
    </cfRule>
  </conditionalFormatting>
  <conditionalFormatting sqref="J21:M21">
    <cfRule type="expression" dxfId="59" priority="26">
      <formula>LEN(TRIM(J21))&gt;0</formula>
    </cfRule>
  </conditionalFormatting>
  <conditionalFormatting sqref="J21:M21">
    <cfRule type="expression" dxfId="58" priority="27">
      <formula>LEN(TRIM(J21))&gt;0</formula>
    </cfRule>
  </conditionalFormatting>
  <conditionalFormatting sqref="J22:M22">
    <cfRule type="expression" dxfId="57" priority="28">
      <formula>LEN(TRIM(J22))&gt;0</formula>
    </cfRule>
  </conditionalFormatting>
  <conditionalFormatting sqref="J22:M22">
    <cfRule type="expression" dxfId="56" priority="29">
      <formula>LEN(TRIM(J22))&gt;0</formula>
    </cfRule>
  </conditionalFormatting>
  <conditionalFormatting sqref="F18:I18">
    <cfRule type="expression" dxfId="55" priority="30">
      <formula>LEN(TRIM(F18))&gt;0</formula>
    </cfRule>
  </conditionalFormatting>
  <conditionalFormatting sqref="F18:I18">
    <cfRule type="expression" dxfId="54" priority="31">
      <formula>LEN(TRIM(F18))&gt;0</formula>
    </cfRule>
  </conditionalFormatting>
  <conditionalFormatting sqref="F21:J21">
    <cfRule type="expression" dxfId="53" priority="32">
      <formula>LEN(TRIM(F21))&gt;0</formula>
    </cfRule>
  </conditionalFormatting>
  <conditionalFormatting sqref="F21:J21">
    <cfRule type="expression" dxfId="52" priority="33">
      <formula>LEN(TRIM(F21))&gt;0</formula>
    </cfRule>
  </conditionalFormatting>
  <conditionalFormatting sqref="G22:H22">
    <cfRule type="expression" dxfId="51" priority="34">
      <formula>LEN(TRIM(G22))&gt;0</formula>
    </cfRule>
  </conditionalFormatting>
  <conditionalFormatting sqref="G22:H22">
    <cfRule type="expression" dxfId="50" priority="35">
      <formula>LEN(TRIM(G22))&gt;0</formula>
    </cfRule>
  </conditionalFormatting>
  <conditionalFormatting sqref="G22">
    <cfRule type="expression" dxfId="49" priority="36">
      <formula>LEN(TRIM(G22))&gt;0</formula>
    </cfRule>
  </conditionalFormatting>
  <conditionalFormatting sqref="G22">
    <cfRule type="expression" dxfId="48" priority="37">
      <formula>LEN(TRIM(G22))&gt;0</formula>
    </cfRule>
  </conditionalFormatting>
  <conditionalFormatting sqref="F16:I16">
    <cfRule type="expression" dxfId="47" priority="38">
      <formula>LEN(TRIM(F16))&gt;0</formula>
    </cfRule>
  </conditionalFormatting>
  <conditionalFormatting sqref="F16:I16">
    <cfRule type="expression" dxfId="46" priority="39">
      <formula>LEN(TRIM(F16))&gt;0</formula>
    </cfRule>
  </conditionalFormatting>
  <conditionalFormatting sqref="F16 H16">
    <cfRule type="expression" dxfId="45" priority="40">
      <formula>LEN(TRIM(F16))&gt;0</formula>
    </cfRule>
  </conditionalFormatting>
  <conditionalFormatting sqref="F16 H16">
    <cfRule type="expression" dxfId="44" priority="41">
      <formula>LEN(TRIM(F16))&gt;0</formula>
    </cfRule>
  </conditionalFormatting>
  <conditionalFormatting sqref="I22">
    <cfRule type="expression" dxfId="43" priority="42">
      <formula>LEN(TRIM(I22))&gt;0</formula>
    </cfRule>
  </conditionalFormatting>
  <conditionalFormatting sqref="I22">
    <cfRule type="expression" dxfId="42" priority="43">
      <formula>LEN(TRIM(I22))&gt;0</formula>
    </cfRule>
  </conditionalFormatting>
  <conditionalFormatting sqref="F22">
    <cfRule type="expression" dxfId="41" priority="44">
      <formula>LEN(TRIM(F22))&gt;0</formula>
    </cfRule>
  </conditionalFormatting>
  <conditionalFormatting sqref="F22">
    <cfRule type="expression" dxfId="40" priority="45">
      <formula>LEN(TRIM(F22))&gt;0</formula>
    </cfRule>
  </conditionalFormatting>
  <conditionalFormatting sqref="F22">
    <cfRule type="expression" dxfId="39" priority="46">
      <formula>LEN(TRIM(F22))&gt;0</formula>
    </cfRule>
  </conditionalFormatting>
  <conditionalFormatting sqref="F22">
    <cfRule type="expression" dxfId="38" priority="47">
      <formula>LEN(TRIM(F22))&gt;0</formula>
    </cfRule>
  </conditionalFormatting>
  <conditionalFormatting sqref="F15:I18 F21:I22">
    <cfRule type="expression" dxfId="37" priority="48">
      <formula>LEN(TRIM(F15))&gt;0</formula>
    </cfRule>
  </conditionalFormatting>
  <conditionalFormatting sqref="F15:I18 F21:I22">
    <cfRule type="expression" dxfId="36" priority="49">
      <formula>LEN(TRIM(F15))&gt;0</formula>
    </cfRule>
  </conditionalFormatting>
  <conditionalFormatting sqref="J15:M18 J21:M22">
    <cfRule type="expression" dxfId="35" priority="50">
      <formula>LEN(TRIM(J15))&gt;0</formula>
    </cfRule>
  </conditionalFormatting>
  <conditionalFormatting sqref="J15:M18 J21:M22">
    <cfRule type="expression" dxfId="34" priority="51">
      <formula>LEN(TRIM(J15))&gt;0</formula>
    </cfRule>
  </conditionalFormatting>
  <conditionalFormatting sqref="F15:I18 F21:I22">
    <cfRule type="expression" dxfId="33" priority="52">
      <formula>LEN(TRIM(F15))&gt;0</formula>
    </cfRule>
  </conditionalFormatting>
  <conditionalFormatting sqref="F15:I18 F21:I22">
    <cfRule type="expression" dxfId="32" priority="53">
      <formula>LEN(TRIM(F15))&gt;0</formula>
    </cfRule>
  </conditionalFormatting>
  <conditionalFormatting sqref="J15:M18 J21:M22">
    <cfRule type="expression" dxfId="31" priority="54">
      <formula>LEN(TRIM(J15))&gt;0</formula>
    </cfRule>
  </conditionalFormatting>
  <conditionalFormatting sqref="J15:M18 J21:M22">
    <cfRule type="expression" dxfId="30" priority="55">
      <formula>LEN(TRIM(J15))&gt;0</formula>
    </cfRule>
  </conditionalFormatting>
  <conditionalFormatting sqref="J20:M20">
    <cfRule type="expression" dxfId="29" priority="56">
      <formula>LEN(TRIM(J20))&gt;0</formula>
    </cfRule>
  </conditionalFormatting>
  <conditionalFormatting sqref="J20:M20">
    <cfRule type="expression" dxfId="28" priority="57">
      <formula>LEN(TRIM(J20))&gt;0</formula>
    </cfRule>
  </conditionalFormatting>
  <conditionalFormatting sqref="J20">
    <cfRule type="expression" dxfId="27" priority="58">
      <formula>LEN(TRIM(J20))&gt;0</formula>
    </cfRule>
  </conditionalFormatting>
  <conditionalFormatting sqref="J20">
    <cfRule type="expression" dxfId="26" priority="59">
      <formula>LEN(TRIM(J20))&gt;0</formula>
    </cfRule>
  </conditionalFormatting>
  <conditionalFormatting sqref="J20:M20">
    <cfRule type="expression" dxfId="25" priority="60">
      <formula>LEN(TRIM(J20))&gt;0</formula>
    </cfRule>
  </conditionalFormatting>
  <conditionalFormatting sqref="J20:M20">
    <cfRule type="expression" dxfId="24" priority="61">
      <formula>LEN(TRIM(J20))&gt;0</formula>
    </cfRule>
  </conditionalFormatting>
  <conditionalFormatting sqref="J20:M20">
    <cfRule type="expression" dxfId="23" priority="62">
      <formula>LEN(TRIM(J20))&gt;0</formula>
    </cfRule>
  </conditionalFormatting>
  <conditionalFormatting sqref="J20:M20">
    <cfRule type="expression" dxfId="22" priority="63">
      <formula>LEN(TRIM(J20))&gt;0</formula>
    </cfRule>
  </conditionalFormatting>
  <conditionalFormatting sqref="F19:I19">
    <cfRule type="expression" dxfId="21" priority="64">
      <formula>LEN(TRIM(F19))&gt;0</formula>
    </cfRule>
  </conditionalFormatting>
  <conditionalFormatting sqref="F19:I19">
    <cfRule type="expression" dxfId="20" priority="65">
      <formula>LEN(TRIM(F19))&gt;0</formula>
    </cfRule>
  </conditionalFormatting>
  <conditionalFormatting sqref="J19:M19">
    <cfRule type="expression" dxfId="19" priority="66">
      <formula>LEN(TRIM(J19))&gt;0</formula>
    </cfRule>
  </conditionalFormatting>
  <conditionalFormatting sqref="J19:M19">
    <cfRule type="expression" dxfId="18" priority="67">
      <formula>LEN(TRIM(J19))&gt;0</formula>
    </cfRule>
  </conditionalFormatting>
  <conditionalFormatting sqref="F19:J19">
    <cfRule type="expression" dxfId="17" priority="68">
      <formula>LEN(TRIM(F19))&gt;0</formula>
    </cfRule>
  </conditionalFormatting>
  <conditionalFormatting sqref="F19:J19">
    <cfRule type="expression" dxfId="16" priority="69">
      <formula>LEN(TRIM(F19))&gt;0</formula>
    </cfRule>
  </conditionalFormatting>
  <conditionalFormatting sqref="F19:I19">
    <cfRule type="expression" dxfId="15" priority="70">
      <formula>LEN(TRIM(F19))&gt;0</formula>
    </cfRule>
  </conditionalFormatting>
  <conditionalFormatting sqref="F19:I19">
    <cfRule type="expression" dxfId="14" priority="71">
      <formula>LEN(TRIM(F19))&gt;0</formula>
    </cfRule>
  </conditionalFormatting>
  <conditionalFormatting sqref="J19:M19">
    <cfRule type="expression" dxfId="13" priority="72">
      <formula>LEN(TRIM(J19))&gt;0</formula>
    </cfRule>
  </conditionalFormatting>
  <conditionalFormatting sqref="J19:M19">
    <cfRule type="expression" dxfId="12" priority="73">
      <formula>LEN(TRIM(J19))&gt;0</formula>
    </cfRule>
  </conditionalFormatting>
  <conditionalFormatting sqref="F19:I19">
    <cfRule type="expression" dxfId="11" priority="74">
      <formula>LEN(TRIM(F19))&gt;0</formula>
    </cfRule>
  </conditionalFormatting>
  <conditionalFormatting sqref="F19:I19">
    <cfRule type="expression" dxfId="10" priority="75">
      <formula>LEN(TRIM(F19))&gt;0</formula>
    </cfRule>
  </conditionalFormatting>
  <conditionalFormatting sqref="J19:M19">
    <cfRule type="expression" dxfId="9" priority="76">
      <formula>LEN(TRIM(J19))&gt;0</formula>
    </cfRule>
  </conditionalFormatting>
  <conditionalFormatting sqref="J19:M19">
    <cfRule type="expression" dxfId="8" priority="77">
      <formula>LEN(TRIM(J19))&gt;0</formula>
    </cfRule>
  </conditionalFormatting>
  <conditionalFormatting sqref="F20:I20">
    <cfRule type="expression" dxfId="7" priority="78">
      <formula>LEN(TRIM(F20))&gt;0</formula>
    </cfRule>
  </conditionalFormatting>
  <conditionalFormatting sqref="F20:I20">
    <cfRule type="expression" dxfId="6" priority="79">
      <formula>LEN(TRIM(F20))&gt;0</formula>
    </cfRule>
  </conditionalFormatting>
  <conditionalFormatting sqref="F20">
    <cfRule type="expression" dxfId="5" priority="80">
      <formula>LEN(TRIM(F20))&gt;0</formula>
    </cfRule>
  </conditionalFormatting>
  <conditionalFormatting sqref="F20">
    <cfRule type="expression" dxfId="4" priority="81">
      <formula>LEN(TRIM(F20))&gt;0</formula>
    </cfRule>
  </conditionalFormatting>
  <conditionalFormatting sqref="F20:I20">
    <cfRule type="expression" dxfId="3" priority="82">
      <formula>LEN(TRIM(F20))&gt;0</formula>
    </cfRule>
  </conditionalFormatting>
  <conditionalFormatting sqref="F20:I20">
    <cfRule type="expression" dxfId="2" priority="83">
      <formula>LEN(TRIM(F20))&gt;0</formula>
    </cfRule>
  </conditionalFormatting>
  <conditionalFormatting sqref="F20:I20">
    <cfRule type="expression" dxfId="1" priority="84">
      <formula>LEN(TRIM(F20))&gt;0</formula>
    </cfRule>
  </conditionalFormatting>
  <conditionalFormatting sqref="F20:I20">
    <cfRule type="expression" dxfId="0" priority="85">
      <formula>LEN(TRIM(F20))&gt;0</formula>
    </cfRule>
  </conditionalFormatting>
  <printOptions horizontalCentered="1"/>
  <pageMargins left="0.78749999999999998" right="0.43333333333333302" top="0.97013888888888899" bottom="0.78749999999999998" header="0.39374999999999999" footer="0.39374999999999999"/>
  <pageSetup paperSize="9" orientation="landscape" horizontalDpi="300" verticalDpi="300"/>
  <headerFooter>
    <oddHeader>&amp;L&amp;"Arial,Normal"&amp;10Rev-2</oddHeader>
    <oddFooter>&amp;L&amp;"Arial,Normal"&amp;10CTR 408&amp;C&amp;"Arial,Normal"&amp;10 4.&amp;P</oddFooter>
  </headerFooter>
</worksheet>
</file>

<file path=docProps/app.xml><?xml version="1.0" encoding="utf-8"?>
<Properties xmlns="http://schemas.openxmlformats.org/officeDocument/2006/extended-properties" xmlns:vt="http://schemas.openxmlformats.org/officeDocument/2006/docPropsVTypes">
  <Template/>
  <TotalTime>168</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22</vt:i4>
      </vt:variant>
    </vt:vector>
  </HeadingPairs>
  <TitlesOfParts>
    <vt:vector size="33" baseType="lpstr">
      <vt:lpstr>Resumo</vt:lpstr>
      <vt:lpstr>OS-Op Canteiro</vt:lpstr>
      <vt:lpstr>OS-Iluminação</vt:lpstr>
      <vt:lpstr>ME-Iluminação</vt:lpstr>
      <vt:lpstr>Cronograma</vt:lpstr>
      <vt:lpstr>Q-Op Canteiro</vt:lpstr>
      <vt:lpstr>Q-Iluminação</vt:lpstr>
      <vt:lpstr>C-1.2_01</vt:lpstr>
      <vt:lpstr>C-1.2_02</vt:lpstr>
      <vt:lpstr>Resumo Cotações</vt:lpstr>
      <vt:lpstr>Cronograma </vt:lpstr>
      <vt:lpstr>'C-1.2_01'!Area_de_impressao</vt:lpstr>
      <vt:lpstr>'C-1.2_02'!Area_de_impressao</vt:lpstr>
      <vt:lpstr>Cronograma!Area_de_impressao</vt:lpstr>
      <vt:lpstr>'Cronograma '!Area_de_impressao</vt:lpstr>
      <vt:lpstr>'ME-Iluminação'!Area_de_impressao</vt:lpstr>
      <vt:lpstr>'OS-Iluminação'!Area_de_impressao</vt:lpstr>
      <vt:lpstr>'OS-Op Canteiro'!Area_de_impressao</vt:lpstr>
      <vt:lpstr>'Q-Iluminação'!Area_de_impressao</vt:lpstr>
      <vt:lpstr>'Q-Op Canteiro'!Area_de_impressao</vt:lpstr>
      <vt:lpstr>Resumo!Area_de_impressao</vt:lpstr>
      <vt:lpstr>'Resumo Cotações'!Area_de_impressao</vt:lpstr>
      <vt:lpstr>'C-1.2_01'!Titulos_de_impressao</vt:lpstr>
      <vt:lpstr>'C-1.2_02'!Titulos_de_impressao</vt:lpstr>
      <vt:lpstr>Cronograma!Titulos_de_impressao</vt:lpstr>
      <vt:lpstr>'Cronograma '!Titulos_de_impressao</vt:lpstr>
      <vt:lpstr>'ME-Iluminação'!Titulos_de_impressao</vt:lpstr>
      <vt:lpstr>'OS-Iluminação'!Titulos_de_impressao</vt:lpstr>
      <vt:lpstr>'OS-Op Canteiro'!Titulos_de_impressao</vt:lpstr>
      <vt:lpstr>'Q-Iluminação'!Titulos_de_impressao</vt:lpstr>
      <vt:lpstr>'Q-Op Canteiro'!Titulos_de_impressao</vt:lpstr>
      <vt:lpstr>Resumo!Titulos_de_impressao</vt:lpstr>
      <vt:lpstr>'Resumo Cotações'!Titulos_de_impressao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Proesplan</dc:creator>
  <cp:lastModifiedBy>Bruno dos Santos Nascimento</cp:lastModifiedBy>
  <cp:revision>21</cp:revision>
  <cp:lastPrinted>2023-08-29T19:02:26Z</cp:lastPrinted>
  <dcterms:created xsi:type="dcterms:W3CDTF">2019-04-29T17:41:49Z</dcterms:created>
  <dcterms:modified xsi:type="dcterms:W3CDTF">2024-03-27T12:56:40Z</dcterms:modified>
  <dc:language>pt-BR</dc:language>
</cp:coreProperties>
</file>